
<file path=[Content_Types].xml><?xml version="1.0" encoding="utf-8"?>
<Types xmlns="http://schemas.openxmlformats.org/package/2006/content-types">
  <Default Extension="bin" ContentType="application/vnd.openxmlformats-officedocument.spreadsheetml.printerSettings"/>
  <Default Extension="png" ContentType="image/png"/>
  <Default Extension="bmp" ContentType="image/bmp"/>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workbookProtection workbookPassword="C6ED" lockStructure="1"/>
  <bookViews>
    <workbookView showHorizontalScroll="0" showSheetTabs="0" xWindow="360" yWindow="60" windowWidth="18240" windowHeight="7140"/>
  </bookViews>
  <sheets>
    <sheet name="المفكرة السنوية" sheetId="1" r:id="rId1"/>
  </sheets>
  <definedNames>
    <definedName name="HEADDAYA3">'المفكرة السنوية'!$U$63:$AA$68,'المفكرة السنوية'!$L$63:$R$68,'المفكرة السنوية'!$C$63:$I$68,'المفكرة السنوية'!$C$49:$I$54,'المفكرة السنوية'!$L$49:$R$54,'المفكرة السنوية'!$U$49:$AA$54,'المفكرة السنوية'!$U$35:$AA$40,'المفكرة السنوية'!$L$35:$R$39,'المفكرة السنوية'!$L$40:$R$40,'المفكرة السنوية'!$C$35:$I$40,'المفكرة السنوية'!$C$21:$I$26,'المفكرة السنوية'!$L$21:$R$26,'المفكرة السنوية'!$U$21:$AA$26</definedName>
    <definedName name="HEADDAYA4">'المفكرة السنوية'!$C$21:$I$26,'المفكرة السنوية'!$L$21,'المفكرة السنوية'!$R$21,'المفكرة السنوية'!$L$21:$R$26,'المفكرة السنوية'!$U$21:$AA$26,'المفكرة السنوية'!$C$35:$I$40,'المفكرة السنوية'!$L$35:$R$40,'المفكرة السنوية'!$U$35:$AA$40,'المفكرة السنوية'!$C$49:$I$54,'المفكرة السنوية'!$L$49:$R$53,'المفكرة السنوية'!$L$49:$R$54,'المفكرة السنوية'!$U$49:$AA$53,'المفكرة السنوية'!$AA$53,'المفكرة السنوية'!$U$49:$AA$54,'المفكرة السنوية'!$C$63:$I$68,'المفكرة السنوية'!$L$63:$R$68,'المفكرة السنوية'!$U$63:$AA$68</definedName>
    <definedName name="HEADWEEKA3">'المفكرة السنوية'!$C$20:$I$20,'المفكرة السنوية'!$L$20:$R$20,'المفكرة السنوية'!$U$20:$AA$20,'المفكرة السنوية'!$C$34:$I$34,'المفكرة السنوية'!$L$34:$R$34,'المفكرة السنوية'!$U$34:$AA$34,'المفكرة السنوية'!$C$48:$I$48,'المفكرة السنوية'!$L$48:$R$48,'المفكرة السنوية'!$U$48:$AA$48,'المفكرة السنوية'!$C$62:$I$62,'المفكرة السنوية'!$L$62:$R$62,'المفكرة السنوية'!$U$62:$AA$62</definedName>
    <definedName name="HEADWEEKA4">'المفكرة السنوية'!$C$20:$I$20,'المفكرة السنوية'!$L$20:$R$20,'المفكرة السنوية'!$U$20:$AA$20,'المفكرة السنوية'!$U$34:$AA$34,'المفكرة السنوية'!$L$34:$R$34,'المفكرة السنوية'!$C$34:$I$34,'المفكرة السنوية'!$U$48:$AA$48,'المفكرة السنوية'!$L$48:$R$48,'المفكرة السنوية'!$C$48:$I$48,'المفكرة السنوية'!$U$62:$AA$62,'المفكرة السنوية'!$L$62:$R$62,'المفكرة السنوية'!$C$62:$I$62</definedName>
    <definedName name="_xlnm.Print_Area" localSheetId="0">'المفكرة السنوية'!$A$10:$AB$70</definedName>
  </definedNames>
  <calcPr calcId="144525" calcOnSave="0"/>
</workbook>
</file>

<file path=xl/calcChain.xml><?xml version="1.0" encoding="utf-8"?>
<calcChain xmlns="http://schemas.openxmlformats.org/spreadsheetml/2006/main">
  <c r="B22" i="1" l="1"/>
  <c r="B23" i="1" s="1"/>
  <c r="B24" i="1" s="1"/>
  <c r="B25" i="1" s="1"/>
  <c r="P12" i="1"/>
  <c r="C2" i="1"/>
  <c r="I3" i="1" s="1"/>
  <c r="L2" i="1" l="1"/>
  <c r="M2" i="1"/>
  <c r="C3" i="1"/>
  <c r="C21" i="1" s="1"/>
  <c r="D3" i="1"/>
  <c r="D21" i="1" s="1"/>
  <c r="E3" i="1"/>
  <c r="E21" i="1" s="1"/>
  <c r="F3" i="1"/>
  <c r="F21" i="1" s="1"/>
  <c r="G3" i="1"/>
  <c r="G21" i="1" s="1"/>
  <c r="H3" i="1"/>
  <c r="H21" i="1" s="1"/>
  <c r="I21" i="1" s="1"/>
  <c r="C22" i="1" s="1"/>
  <c r="D22" i="1" s="1"/>
  <c r="E22" i="1" s="1"/>
  <c r="F22" i="1" s="1"/>
  <c r="G22" i="1" s="1"/>
  <c r="H22" i="1" s="1"/>
  <c r="I22" i="1" s="1"/>
  <c r="C23" i="1" s="1"/>
  <c r="D23" i="1" s="1"/>
  <c r="E23" i="1" s="1"/>
  <c r="F23" i="1" s="1"/>
  <c r="G23" i="1" s="1"/>
  <c r="H23" i="1" s="1"/>
  <c r="I23" i="1" s="1"/>
  <c r="C24" i="1" s="1"/>
  <c r="D24" i="1" s="1"/>
  <c r="E24" i="1" s="1"/>
  <c r="F24" i="1" s="1"/>
  <c r="G24" i="1" s="1"/>
  <c r="H24" i="1" s="1"/>
  <c r="I24" i="1" s="1"/>
  <c r="C25" i="1" s="1"/>
  <c r="D25" i="1" s="1"/>
  <c r="E25" i="1" s="1"/>
  <c r="F25" i="1" s="1"/>
  <c r="G25" i="1" s="1"/>
  <c r="H25" i="1" s="1"/>
  <c r="I25" i="1" s="1"/>
  <c r="C26" i="1" s="1"/>
  <c r="D26" i="1" l="1"/>
  <c r="E26" i="1" s="1"/>
  <c r="F26" i="1" s="1"/>
  <c r="G26" i="1" s="1"/>
  <c r="H26" i="1" s="1"/>
  <c r="I26" i="1" s="1"/>
  <c r="B26" i="1"/>
  <c r="K21" i="1" s="1"/>
  <c r="K22" i="1" s="1"/>
  <c r="K23" i="1" s="1"/>
  <c r="K24" i="1" s="1"/>
  <c r="K25" i="1" s="1"/>
  <c r="R3" i="1"/>
  <c r="Q3" i="1"/>
  <c r="P3" i="1"/>
  <c r="O3" i="1"/>
  <c r="N3" i="1"/>
  <c r="M3" i="1"/>
  <c r="L3" i="1"/>
  <c r="L21" i="1" s="1"/>
  <c r="U2" i="1"/>
  <c r="AA3" i="1" l="1"/>
  <c r="Z3" i="1"/>
  <c r="Y3" i="1"/>
  <c r="X3" i="1"/>
  <c r="W3" i="1"/>
  <c r="V3" i="1"/>
  <c r="U3" i="1"/>
  <c r="U21" i="1" s="1"/>
  <c r="D2" i="1"/>
  <c r="M21" i="1"/>
  <c r="N21" i="1" s="1"/>
  <c r="O21" i="1" s="1"/>
  <c r="P21" i="1" s="1"/>
  <c r="Q21" i="1" s="1"/>
  <c r="R21" i="1" s="1"/>
  <c r="L22" i="1" s="1"/>
  <c r="M22" i="1" s="1"/>
  <c r="N22" i="1" s="1"/>
  <c r="O22" i="1" s="1"/>
  <c r="P22" i="1" s="1"/>
  <c r="Q22" i="1" s="1"/>
  <c r="R22" i="1" s="1"/>
  <c r="L23" i="1" s="1"/>
  <c r="M23" i="1" s="1"/>
  <c r="N23" i="1" s="1"/>
  <c r="O23" i="1" s="1"/>
  <c r="P23" i="1" s="1"/>
  <c r="Q23" i="1" s="1"/>
  <c r="R23" i="1" s="1"/>
  <c r="L24" i="1" s="1"/>
  <c r="M24" i="1" s="1"/>
  <c r="N24" i="1" s="1"/>
  <c r="O24" i="1" s="1"/>
  <c r="P24" i="1" s="1"/>
  <c r="Q24" i="1" s="1"/>
  <c r="R24" i="1" s="1"/>
  <c r="L25" i="1" s="1"/>
  <c r="M25" i="1" s="1"/>
  <c r="N25" i="1" s="1"/>
  <c r="O25" i="1" s="1"/>
  <c r="P25" i="1" s="1"/>
  <c r="Q25" i="1" s="1"/>
  <c r="R25" i="1" s="1"/>
  <c r="L26" i="1" s="1"/>
  <c r="M26" i="1" l="1"/>
  <c r="N26" i="1" s="1"/>
  <c r="O26" i="1" s="1"/>
  <c r="P26" i="1" s="1"/>
  <c r="Q26" i="1" s="1"/>
  <c r="R26" i="1" s="1"/>
  <c r="K26" i="1"/>
  <c r="T21" i="1" s="1"/>
  <c r="T22" i="1" s="1"/>
  <c r="T23" i="1" s="1"/>
  <c r="T24" i="1" s="1"/>
  <c r="T25" i="1" s="1"/>
  <c r="I4" i="1"/>
  <c r="H4" i="1"/>
  <c r="G4" i="1"/>
  <c r="F4" i="1"/>
  <c r="E4" i="1"/>
  <c r="D4" i="1"/>
  <c r="C4" i="1"/>
  <c r="C35" i="1" s="1"/>
  <c r="N2" i="1"/>
  <c r="V21" i="1"/>
  <c r="W21" i="1" s="1"/>
  <c r="X21" i="1" s="1"/>
  <c r="Y21" i="1" s="1"/>
  <c r="Z21" i="1" s="1"/>
  <c r="AA21" i="1" s="1"/>
  <c r="U22" i="1" s="1"/>
  <c r="V22" i="1" s="1"/>
  <c r="W22" i="1" s="1"/>
  <c r="X22" i="1" s="1"/>
  <c r="Y22" i="1" s="1"/>
  <c r="Z22" i="1" s="1"/>
  <c r="AA22" i="1" s="1"/>
  <c r="U23" i="1" s="1"/>
  <c r="V23" i="1" s="1"/>
  <c r="W23" i="1" s="1"/>
  <c r="X23" i="1" s="1"/>
  <c r="Y23" i="1" s="1"/>
  <c r="Z23" i="1" s="1"/>
  <c r="AA23" i="1" s="1"/>
  <c r="U24" i="1" s="1"/>
  <c r="V24" i="1" s="1"/>
  <c r="W24" i="1" s="1"/>
  <c r="X24" i="1" s="1"/>
  <c r="Y24" i="1" s="1"/>
  <c r="Z24" i="1" s="1"/>
  <c r="AA24" i="1" s="1"/>
  <c r="U25" i="1" s="1"/>
  <c r="V25" i="1" s="1"/>
  <c r="W25" i="1" s="1"/>
  <c r="X25" i="1" s="1"/>
  <c r="Y25" i="1" s="1"/>
  <c r="Z25" i="1" s="1"/>
  <c r="AA25" i="1" s="1"/>
  <c r="U26" i="1" s="1"/>
  <c r="V26" i="1" l="1"/>
  <c r="W26" i="1" s="1"/>
  <c r="X26" i="1" s="1"/>
  <c r="Y26" i="1" s="1"/>
  <c r="Z26" i="1" s="1"/>
  <c r="AA26" i="1" s="1"/>
  <c r="T26" i="1"/>
  <c r="B35" i="1" s="1"/>
  <c r="B36" i="1" s="1"/>
  <c r="B37" i="1" s="1"/>
  <c r="B38" i="1" s="1"/>
  <c r="B39" i="1" s="1"/>
  <c r="R4" i="1"/>
  <c r="Q4" i="1"/>
  <c r="P4" i="1"/>
  <c r="O4" i="1"/>
  <c r="N4" i="1"/>
  <c r="M4" i="1"/>
  <c r="L4" i="1"/>
  <c r="L35" i="1" s="1"/>
  <c r="V2" i="1"/>
  <c r="D35" i="1"/>
  <c r="E35" i="1"/>
  <c r="F35" i="1"/>
  <c r="G35" i="1"/>
  <c r="H35" i="1" s="1"/>
  <c r="I35" i="1" s="1"/>
  <c r="C36" i="1" s="1"/>
  <c r="D36" i="1" s="1"/>
  <c r="E36" i="1" s="1"/>
  <c r="F36" i="1" s="1"/>
  <c r="G36" i="1" s="1"/>
  <c r="H36" i="1" s="1"/>
  <c r="I36" i="1" s="1"/>
  <c r="C37" i="1" s="1"/>
  <c r="D37" i="1" s="1"/>
  <c r="E37" i="1" s="1"/>
  <c r="F37" i="1" s="1"/>
  <c r="G37" i="1" s="1"/>
  <c r="H37" i="1" s="1"/>
  <c r="I37" i="1" s="1"/>
  <c r="C38" i="1" s="1"/>
  <c r="D38" i="1" s="1"/>
  <c r="E38" i="1" s="1"/>
  <c r="F38" i="1" s="1"/>
  <c r="G38" i="1" s="1"/>
  <c r="H38" i="1" s="1"/>
  <c r="I38" i="1" s="1"/>
  <c r="C39" i="1" s="1"/>
  <c r="D39" i="1" s="1"/>
  <c r="E39" i="1" s="1"/>
  <c r="F39" i="1" s="1"/>
  <c r="G39" i="1" s="1"/>
  <c r="H39" i="1" s="1"/>
  <c r="I39" i="1" s="1"/>
  <c r="C40" i="1" s="1"/>
  <c r="D40" i="1" l="1"/>
  <c r="E40" i="1" s="1"/>
  <c r="F40" i="1" s="1"/>
  <c r="G40" i="1" s="1"/>
  <c r="H40" i="1" s="1"/>
  <c r="I40" i="1" s="1"/>
  <c r="B40" i="1"/>
  <c r="K35" i="1" s="1"/>
  <c r="K36" i="1" s="1"/>
  <c r="K37" i="1" s="1"/>
  <c r="K38" i="1" s="1"/>
  <c r="K39" i="1" s="1"/>
  <c r="AA4" i="1"/>
  <c r="Z4" i="1"/>
  <c r="Y4" i="1"/>
  <c r="X4" i="1"/>
  <c r="W4" i="1"/>
  <c r="V4" i="1"/>
  <c r="U4" i="1"/>
  <c r="U35" i="1" s="1"/>
  <c r="E2" i="1"/>
  <c r="M35" i="1"/>
  <c r="N35" i="1"/>
  <c r="O35" i="1"/>
  <c r="P35" i="1"/>
  <c r="Q35" i="1"/>
  <c r="R35" i="1"/>
  <c r="L36" i="1" s="1"/>
  <c r="M36" i="1" s="1"/>
  <c r="N36" i="1" s="1"/>
  <c r="O36" i="1" s="1"/>
  <c r="P36" i="1" s="1"/>
  <c r="Q36" i="1" s="1"/>
  <c r="R36" i="1" s="1"/>
  <c r="L37" i="1" s="1"/>
  <c r="M37" i="1" s="1"/>
  <c r="N37" i="1" s="1"/>
  <c r="O37" i="1" s="1"/>
  <c r="P37" i="1" s="1"/>
  <c r="Q37" i="1" s="1"/>
  <c r="R37" i="1" s="1"/>
  <c r="L38" i="1" s="1"/>
  <c r="M38" i="1" s="1"/>
  <c r="N38" i="1" s="1"/>
  <c r="O38" i="1" s="1"/>
  <c r="P38" i="1" s="1"/>
  <c r="Q38" i="1" s="1"/>
  <c r="R38" i="1" s="1"/>
  <c r="L39" i="1" s="1"/>
  <c r="M39" i="1" s="1"/>
  <c r="N39" i="1" s="1"/>
  <c r="O39" i="1" s="1"/>
  <c r="P39" i="1" s="1"/>
  <c r="Q39" i="1" s="1"/>
  <c r="R39" i="1" s="1"/>
  <c r="L40" i="1" s="1"/>
  <c r="M40" i="1" l="1"/>
  <c r="N40" i="1" s="1"/>
  <c r="O40" i="1" s="1"/>
  <c r="P40" i="1" s="1"/>
  <c r="Q40" i="1" s="1"/>
  <c r="R40" i="1" s="1"/>
  <c r="K40" i="1"/>
  <c r="T35" i="1" s="1"/>
  <c r="T36" i="1" s="1"/>
  <c r="T37" i="1" s="1"/>
  <c r="T38" i="1" s="1"/>
  <c r="T39" i="1" s="1"/>
  <c r="I5" i="1"/>
  <c r="H5" i="1"/>
  <c r="G5" i="1"/>
  <c r="F5" i="1"/>
  <c r="E5" i="1"/>
  <c r="D5" i="1"/>
  <c r="C5" i="1"/>
  <c r="C49" i="1" s="1"/>
  <c r="O2" i="1"/>
  <c r="V35" i="1"/>
  <c r="W35" i="1"/>
  <c r="X35" i="1" s="1"/>
  <c r="Y35" i="1" s="1"/>
  <c r="Z35" i="1" s="1"/>
  <c r="AA35" i="1" s="1"/>
  <c r="U36" i="1" s="1"/>
  <c r="V36" i="1" s="1"/>
  <c r="W36" i="1" s="1"/>
  <c r="X36" i="1" s="1"/>
  <c r="Y36" i="1" s="1"/>
  <c r="Z36" i="1" s="1"/>
  <c r="AA36" i="1" s="1"/>
  <c r="U37" i="1" s="1"/>
  <c r="V37" i="1" s="1"/>
  <c r="W37" i="1" s="1"/>
  <c r="X37" i="1" s="1"/>
  <c r="Y37" i="1" s="1"/>
  <c r="Z37" i="1" s="1"/>
  <c r="AA37" i="1" s="1"/>
  <c r="U38" i="1" s="1"/>
  <c r="V38" i="1" s="1"/>
  <c r="W38" i="1" s="1"/>
  <c r="X38" i="1" s="1"/>
  <c r="Y38" i="1" s="1"/>
  <c r="Z38" i="1" s="1"/>
  <c r="AA38" i="1" s="1"/>
  <c r="U39" i="1" s="1"/>
  <c r="V39" i="1" s="1"/>
  <c r="W39" i="1" s="1"/>
  <c r="X39" i="1" s="1"/>
  <c r="Y39" i="1" s="1"/>
  <c r="Z39" i="1" s="1"/>
  <c r="AA39" i="1" s="1"/>
  <c r="U40" i="1" s="1"/>
  <c r="V40" i="1" l="1"/>
  <c r="W40" i="1" s="1"/>
  <c r="X40" i="1" s="1"/>
  <c r="Y40" i="1" s="1"/>
  <c r="Z40" i="1" s="1"/>
  <c r="AA40" i="1" s="1"/>
  <c r="T40" i="1"/>
  <c r="B49" i="1" s="1"/>
  <c r="B50" i="1" s="1"/>
  <c r="B51" i="1" s="1"/>
  <c r="B52" i="1" s="1"/>
  <c r="B53" i="1" s="1"/>
  <c r="R5" i="1"/>
  <c r="Q5" i="1"/>
  <c r="P5" i="1"/>
  <c r="O5" i="1"/>
  <c r="N5" i="1"/>
  <c r="M5" i="1"/>
  <c r="L5" i="1"/>
  <c r="L49" i="1" s="1"/>
  <c r="W2" i="1"/>
  <c r="D49" i="1"/>
  <c r="E49" i="1"/>
  <c r="F49" i="1"/>
  <c r="G49" i="1"/>
  <c r="H49" i="1" s="1"/>
  <c r="I49" i="1" s="1"/>
  <c r="C50" i="1" s="1"/>
  <c r="D50" i="1" s="1"/>
  <c r="E50" i="1" s="1"/>
  <c r="F50" i="1" s="1"/>
  <c r="G50" i="1" s="1"/>
  <c r="H50" i="1" s="1"/>
  <c r="I50" i="1" s="1"/>
  <c r="C51" i="1" s="1"/>
  <c r="D51" i="1" s="1"/>
  <c r="E51" i="1" s="1"/>
  <c r="F51" i="1" s="1"/>
  <c r="G51" i="1" s="1"/>
  <c r="H51" i="1" s="1"/>
  <c r="I51" i="1" s="1"/>
  <c r="C52" i="1" s="1"/>
  <c r="D52" i="1" s="1"/>
  <c r="E52" i="1" s="1"/>
  <c r="F52" i="1" s="1"/>
  <c r="G52" i="1" s="1"/>
  <c r="H52" i="1" s="1"/>
  <c r="I52" i="1" s="1"/>
  <c r="C53" i="1" s="1"/>
  <c r="D53" i="1" s="1"/>
  <c r="E53" i="1" s="1"/>
  <c r="F53" i="1" s="1"/>
  <c r="G53" i="1" s="1"/>
  <c r="H53" i="1" s="1"/>
  <c r="I53" i="1" s="1"/>
  <c r="C54" i="1" s="1"/>
  <c r="M49" i="1" l="1"/>
  <c r="D54" i="1"/>
  <c r="E54" i="1" s="1"/>
  <c r="F54" i="1" s="1"/>
  <c r="G54" i="1" s="1"/>
  <c r="H54" i="1" s="1"/>
  <c r="I54" i="1" s="1"/>
  <c r="B54" i="1"/>
  <c r="K49" i="1" s="1"/>
  <c r="K50" i="1" s="1"/>
  <c r="K51" i="1" s="1"/>
  <c r="K52" i="1" s="1"/>
  <c r="K53" i="1" s="1"/>
  <c r="AA5" i="1"/>
  <c r="Z5" i="1"/>
  <c r="Y5" i="1"/>
  <c r="X5" i="1"/>
  <c r="W5" i="1"/>
  <c r="V5" i="1"/>
  <c r="U5" i="1"/>
  <c r="U49" i="1" s="1"/>
  <c r="F2" i="1"/>
  <c r="N49" i="1"/>
  <c r="O49" i="1"/>
  <c r="P49" i="1"/>
  <c r="Q49" i="1"/>
  <c r="R49" i="1"/>
  <c r="L50" i="1" s="1"/>
  <c r="M50" i="1" s="1"/>
  <c r="N50" i="1" s="1"/>
  <c r="O50" i="1" s="1"/>
  <c r="P50" i="1" s="1"/>
  <c r="Q50" i="1" s="1"/>
  <c r="R50" i="1" s="1"/>
  <c r="L51" i="1" s="1"/>
  <c r="M51" i="1" s="1"/>
  <c r="N51" i="1" s="1"/>
  <c r="O51" i="1" s="1"/>
  <c r="P51" i="1" s="1"/>
  <c r="Q51" i="1" s="1"/>
  <c r="R51" i="1" s="1"/>
  <c r="L52" i="1" s="1"/>
  <c r="M52" i="1" s="1"/>
  <c r="N52" i="1" s="1"/>
  <c r="O52" i="1" s="1"/>
  <c r="P52" i="1" s="1"/>
  <c r="Q52" i="1" s="1"/>
  <c r="R52" i="1" s="1"/>
  <c r="L53" i="1" s="1"/>
  <c r="M53" i="1" s="1"/>
  <c r="N53" i="1" s="1"/>
  <c r="O53" i="1" s="1"/>
  <c r="P53" i="1" s="1"/>
  <c r="Q53" i="1" s="1"/>
  <c r="R53" i="1" s="1"/>
  <c r="L54" i="1" s="1"/>
  <c r="M54" i="1" l="1"/>
  <c r="N54" i="1" s="1"/>
  <c r="O54" i="1" s="1"/>
  <c r="P54" i="1" s="1"/>
  <c r="Q54" i="1" s="1"/>
  <c r="R54" i="1" s="1"/>
  <c r="K54" i="1"/>
  <c r="T49" i="1" s="1"/>
  <c r="T50" i="1" s="1"/>
  <c r="T51" i="1" s="1"/>
  <c r="T52" i="1" s="1"/>
  <c r="T53" i="1" s="1"/>
  <c r="I6" i="1"/>
  <c r="H6" i="1"/>
  <c r="G6" i="1"/>
  <c r="F6" i="1"/>
  <c r="E6" i="1"/>
  <c r="D6" i="1"/>
  <c r="C6" i="1"/>
  <c r="C63" i="1" s="1"/>
  <c r="P2" i="1"/>
  <c r="V49" i="1"/>
  <c r="W49" i="1"/>
  <c r="X49" i="1"/>
  <c r="Y49" i="1" s="1"/>
  <c r="Z49" i="1" s="1"/>
  <c r="AA49" i="1" s="1"/>
  <c r="U50" i="1" s="1"/>
  <c r="V50" i="1" s="1"/>
  <c r="W50" i="1" s="1"/>
  <c r="X50" i="1" s="1"/>
  <c r="Y50" i="1" s="1"/>
  <c r="Z50" i="1" s="1"/>
  <c r="AA50" i="1" s="1"/>
  <c r="U51" i="1" s="1"/>
  <c r="V51" i="1" s="1"/>
  <c r="W51" i="1" s="1"/>
  <c r="X51" i="1" s="1"/>
  <c r="Y51" i="1" s="1"/>
  <c r="Z51" i="1" s="1"/>
  <c r="AA51" i="1" s="1"/>
  <c r="U52" i="1" s="1"/>
  <c r="V52" i="1" s="1"/>
  <c r="W52" i="1" s="1"/>
  <c r="X52" i="1" s="1"/>
  <c r="Y52" i="1" s="1"/>
  <c r="Z52" i="1" s="1"/>
  <c r="AA52" i="1" s="1"/>
  <c r="U53" i="1" s="1"/>
  <c r="V53" i="1" s="1"/>
  <c r="W53" i="1" s="1"/>
  <c r="X53" i="1" s="1"/>
  <c r="Y53" i="1" s="1"/>
  <c r="Z53" i="1" s="1"/>
  <c r="AA53" i="1" s="1"/>
  <c r="U54" i="1" s="1"/>
  <c r="V54" i="1" l="1"/>
  <c r="W54" i="1" s="1"/>
  <c r="X54" i="1" s="1"/>
  <c r="Y54" i="1" s="1"/>
  <c r="Z54" i="1" s="1"/>
  <c r="AA54" i="1" s="1"/>
  <c r="T54" i="1"/>
  <c r="B63" i="1" s="1"/>
  <c r="B64" i="1" s="1"/>
  <c r="B65" i="1" s="1"/>
  <c r="B66" i="1" s="1"/>
  <c r="B67" i="1" s="1"/>
  <c r="R6" i="1"/>
  <c r="Q6" i="1"/>
  <c r="P6" i="1"/>
  <c r="O6" i="1"/>
  <c r="N6" i="1"/>
  <c r="M6" i="1"/>
  <c r="L6" i="1"/>
  <c r="L63" i="1" s="1"/>
  <c r="X2" i="1"/>
  <c r="D63" i="1"/>
  <c r="E63" i="1"/>
  <c r="F63" i="1"/>
  <c r="G63" i="1"/>
  <c r="H63" i="1"/>
  <c r="I63" i="1" s="1"/>
  <c r="C64" i="1" s="1"/>
  <c r="D64" i="1" s="1"/>
  <c r="E64" i="1" s="1"/>
  <c r="F64" i="1" s="1"/>
  <c r="G64" i="1" s="1"/>
  <c r="H64" i="1" s="1"/>
  <c r="I64" i="1" s="1"/>
  <c r="C65" i="1" s="1"/>
  <c r="D65" i="1" s="1"/>
  <c r="E65" i="1" s="1"/>
  <c r="F65" i="1" s="1"/>
  <c r="G65" i="1" s="1"/>
  <c r="H65" i="1" s="1"/>
  <c r="I65" i="1" s="1"/>
  <c r="C66" i="1" s="1"/>
  <c r="D66" i="1" s="1"/>
  <c r="E66" i="1" s="1"/>
  <c r="F66" i="1" s="1"/>
  <c r="G66" i="1" s="1"/>
  <c r="H66" i="1" s="1"/>
  <c r="I66" i="1" s="1"/>
  <c r="C67" i="1" s="1"/>
  <c r="D67" i="1" s="1"/>
  <c r="E67" i="1" s="1"/>
  <c r="F67" i="1" s="1"/>
  <c r="G67" i="1" s="1"/>
  <c r="H67" i="1" s="1"/>
  <c r="I67" i="1" s="1"/>
  <c r="C68" i="1" s="1"/>
  <c r="D68" i="1" l="1"/>
  <c r="E68" i="1" s="1"/>
  <c r="F68" i="1" s="1"/>
  <c r="G68" i="1" s="1"/>
  <c r="H68" i="1" s="1"/>
  <c r="I68" i="1" s="1"/>
  <c r="B68" i="1"/>
  <c r="K63" i="1" s="1"/>
  <c r="K64" i="1" s="1"/>
  <c r="K65" i="1" s="1"/>
  <c r="K66" i="1" s="1"/>
  <c r="K67" i="1" s="1"/>
  <c r="AA6" i="1"/>
  <c r="Z6" i="1"/>
  <c r="Y6" i="1"/>
  <c r="X6" i="1"/>
  <c r="W6" i="1"/>
  <c r="V6" i="1"/>
  <c r="U6" i="1"/>
  <c r="U63" i="1" s="1"/>
  <c r="M63" i="1"/>
  <c r="N63" i="1" s="1"/>
  <c r="O63" i="1" s="1"/>
  <c r="P63" i="1" s="1"/>
  <c r="Q63" i="1" s="1"/>
  <c r="R63" i="1" s="1"/>
  <c r="L64" i="1" s="1"/>
  <c r="M64" i="1" s="1"/>
  <c r="N64" i="1" s="1"/>
  <c r="O64" i="1" s="1"/>
  <c r="P64" i="1" s="1"/>
  <c r="Q64" i="1" s="1"/>
  <c r="R64" i="1" s="1"/>
  <c r="L65" i="1" s="1"/>
  <c r="M65" i="1" s="1"/>
  <c r="N65" i="1" s="1"/>
  <c r="O65" i="1" s="1"/>
  <c r="P65" i="1" s="1"/>
  <c r="Q65" i="1" s="1"/>
  <c r="R65" i="1" s="1"/>
  <c r="L66" i="1" s="1"/>
  <c r="M66" i="1" s="1"/>
  <c r="N66" i="1" s="1"/>
  <c r="O66" i="1" s="1"/>
  <c r="P66" i="1" s="1"/>
  <c r="Q66" i="1" s="1"/>
  <c r="R66" i="1" s="1"/>
  <c r="L67" i="1" s="1"/>
  <c r="M67" i="1" s="1"/>
  <c r="N67" i="1" s="1"/>
  <c r="O67" i="1" s="1"/>
  <c r="P67" i="1" s="1"/>
  <c r="Q67" i="1" s="1"/>
  <c r="R67" i="1" s="1"/>
  <c r="L68" i="1" s="1"/>
  <c r="M68" i="1" l="1"/>
  <c r="N68" i="1" s="1"/>
  <c r="O68" i="1" s="1"/>
  <c r="P68" i="1" s="1"/>
  <c r="Q68" i="1" s="1"/>
  <c r="R68" i="1" s="1"/>
  <c r="K68" i="1"/>
  <c r="T63" i="1" s="1"/>
  <c r="T64" i="1" s="1"/>
  <c r="T65" i="1" s="1"/>
  <c r="T66" i="1" s="1"/>
  <c r="T67" i="1" s="1"/>
  <c r="V63" i="1"/>
  <c r="W63" i="1"/>
  <c r="X63" i="1"/>
  <c r="Y63" i="1" s="1"/>
  <c r="Z63" i="1" s="1"/>
  <c r="AA63" i="1" s="1"/>
  <c r="U64" i="1" s="1"/>
  <c r="V64" i="1" s="1"/>
  <c r="W64" i="1" s="1"/>
  <c r="X64" i="1" s="1"/>
  <c r="Y64" i="1" s="1"/>
  <c r="Z64" i="1" s="1"/>
  <c r="AA64" i="1" s="1"/>
  <c r="U65" i="1" s="1"/>
  <c r="V65" i="1" s="1"/>
  <c r="W65" i="1" s="1"/>
  <c r="X65" i="1" s="1"/>
  <c r="Y65" i="1" s="1"/>
  <c r="Z65" i="1" s="1"/>
  <c r="AA65" i="1" s="1"/>
  <c r="U66" i="1" s="1"/>
  <c r="V66" i="1" s="1"/>
  <c r="W66" i="1" s="1"/>
  <c r="X66" i="1" s="1"/>
  <c r="Y66" i="1" s="1"/>
  <c r="Z66" i="1" s="1"/>
  <c r="AA66" i="1" s="1"/>
  <c r="U67" i="1" s="1"/>
  <c r="V67" i="1" s="1"/>
  <c r="W67" i="1" s="1"/>
  <c r="X67" i="1" s="1"/>
  <c r="Y67" i="1" s="1"/>
  <c r="Z67" i="1" s="1"/>
  <c r="AA67" i="1" s="1"/>
  <c r="U68" i="1" s="1"/>
  <c r="V68" i="1" l="1"/>
  <c r="W68" i="1" s="1"/>
  <c r="X68" i="1" s="1"/>
  <c r="Y68" i="1" s="1"/>
  <c r="Z68" i="1" s="1"/>
  <c r="AA68" i="1" s="1"/>
  <c r="T68" i="1"/>
</calcChain>
</file>

<file path=xl/sharedStrings.xml><?xml version="1.0" encoding="utf-8"?>
<sst xmlns="http://schemas.openxmlformats.org/spreadsheetml/2006/main" count="161" uniqueCount="60">
  <si>
    <t>Jan</t>
  </si>
  <si>
    <t>Apr</t>
  </si>
  <si>
    <t>Jul</t>
  </si>
  <si>
    <t>Oct</t>
  </si>
  <si>
    <t>Feb</t>
  </si>
  <si>
    <t>May</t>
  </si>
  <si>
    <t>Aug</t>
  </si>
  <si>
    <t>Nov</t>
  </si>
  <si>
    <t>Mar</t>
  </si>
  <si>
    <t>Jun</t>
  </si>
  <si>
    <t>Sep</t>
  </si>
  <si>
    <t>Dec</t>
  </si>
  <si>
    <t xml:space="preserve">من قــال: </t>
  </si>
  <si>
    <t xml:space="preserve">غُرست له بها نخلـة </t>
  </si>
  <si>
    <t>في الجنــــة</t>
  </si>
  <si>
    <t>WK</t>
  </si>
  <si>
    <t>Prophet B'D</t>
  </si>
  <si>
    <t>روزنامة عام</t>
  </si>
  <si>
    <t>كانون الثاني</t>
  </si>
  <si>
    <t>شباط</t>
  </si>
  <si>
    <t>آذار</t>
  </si>
  <si>
    <t>نيسان</t>
  </si>
  <si>
    <t>أيار</t>
  </si>
  <si>
    <t>حزيران</t>
  </si>
  <si>
    <t>تموز</t>
  </si>
  <si>
    <t>آب</t>
  </si>
  <si>
    <t>ايلول</t>
  </si>
  <si>
    <t>تشرين الاول</t>
  </si>
  <si>
    <t>تشرين الثاني</t>
  </si>
  <si>
    <t>كانون الاول</t>
  </si>
  <si>
    <t>الاحد</t>
  </si>
  <si>
    <t>الاثنين</t>
  </si>
  <si>
    <t>الثلاثاء</t>
  </si>
  <si>
    <t>الاربعاء</t>
  </si>
  <si>
    <t>الخميس</t>
  </si>
  <si>
    <t>الجمعة</t>
  </si>
  <si>
    <t>السبت</t>
  </si>
  <si>
    <t>أدخل السنة التي ترغب</t>
  </si>
  <si>
    <t>بدل السنة هنا</t>
  </si>
  <si>
    <t>عيد الفطر</t>
  </si>
  <si>
    <t>رمضان</t>
  </si>
  <si>
    <t>الاسراء والمعراج</t>
  </si>
  <si>
    <t>السنة الهجرية</t>
  </si>
  <si>
    <t>عيد الاضحى</t>
  </si>
  <si>
    <t>ضمن الاعوام التالية</t>
  </si>
  <si>
    <t>عيد ميلادي</t>
  </si>
  <si>
    <t>عطل رسمية</t>
  </si>
  <si>
    <t>Email : mohamad5751@hotmail.com</t>
  </si>
  <si>
    <r>
      <t xml:space="preserve"> </t>
    </r>
    <r>
      <rPr>
        <b/>
        <shadow/>
        <sz val="12"/>
        <color rgb="FFFF0000"/>
        <rFont val="Tahoma"/>
        <family val="2"/>
      </rPr>
      <t xml:space="preserve">سبحـان الله وبحمــده </t>
    </r>
  </si>
  <si>
    <t>من قال ”لا إله إلا الله وحده لا شريك له، له الملك وله الحمد وهو على كل شـيء قدير“ عشراً.  كان كمن أعتق رقبةً من ولد إسماعيل.</t>
  </si>
  <si>
    <t>مَنْ قَالَ سُبْحَانَ اللَّهِوَبِحَمْدِهِ فِي يَوْمٍ مِائَةَ مَرَّةٍ حُطَّتْ َخطَايَاهُ وَإِنْ كَانَتْ مِثْلَ زَبَدِ الْبَحْرِ</t>
  </si>
  <si>
    <t>مَنْ سَبَّحَ اللَّهَ دُبُرِ كُلِّ صَلاةٍ ثَلاثًا وَثَلاثِينَ، وَحَمِدَ اللَّهَ ثَلاثًا وَثَلاثِينَ، وَكَبَّرَ اللَّهَ ثَلاثًا وَثَلاثِينَ، وَقَالَ تَمَامَ الْمِائَةِ لا إِلَهَ إِلاّ اللَّهُ وَحْدَهُ لا شَرِيكَ لَهُ، لَهُ الْمُلْكُ وَلَهُ الْحَمْدُ وَهُوَ عَلَى كُلِّ شَيْءٍ قَدِيرٌ، غُفِرَتْ خَطَايَاهُ وَإِنْ كَانَتْ مِثْلَ زَبَدِ الْبَحْرِ</t>
  </si>
  <si>
    <t>مَنْ قَالَ: أَسْتَغْفِرُ اللَّهَ الَّذِي لا إِلَهَ إِلاّ هُوَ الْحَيَّ الْقَيُّومَ وَأَتُوبُ إِلَيْهِ، غُفِرَت ذُنُوبُهُ وَإِنْ كَانَ قَدْ فَرَّ مِنَ الزَّحْفِ</t>
  </si>
  <si>
    <t>مَنْ لَزِمَ الاسْتِغْفَارَ جَعَلَ اللَّهُ لَهُ مِنْ كُلِّ ضِيقٍ مَخْرَجًا وَمِنْ كُلِّ هَمٍّ فَرَجًا وَرَزَقَهُ مِنْ حَيْثُ لا يَحْتَسِبُ</t>
  </si>
  <si>
    <t xml:space="preserve">مـن ثابـر على إثنتي عشرة ركعة من السُـنّـة بنى الله لـه بيتـاً فـي الجنــة </t>
  </si>
  <si>
    <t>مـن قـرأ ”قـل هـو الله أحـد“ عشـر مـرات  بُنى لـه بيتـاً فـي الجنــة</t>
  </si>
  <si>
    <t>مـن بنـى مسجـداً لله يُذكـر الله فيـه بنى الله لـه مثلـه فـي الجنــة</t>
  </si>
  <si>
    <t xml:space="preserve">من جلس في مجلس فكثر فيه لغطه ؟ فقال قبل أن يقوم من مجلسه ذلك : " سبحانك اللهم وبحمدك ، أشهد أن لا إله إلا أنت أستغفرك وأتوب إليك . إلا غفر له ما كان في مجلسه ذلك </t>
  </si>
  <si>
    <t>من رأى مُبتلى فقال : الحمد لله الذي عافاني مما ابتلاك به ، وفضلني على كثير ممن خلق تفضيلاً لم يُصبه ذلك البلاًء</t>
  </si>
  <si>
    <t>مع تحيات ابو زهير</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</si>
</sst>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0"/>
      <name val="Arial"/>
    </font>
    <font>
      <sz val="10"/>
      <name val="MS Sans Serif"/>
      <family val="2"/>
      <charset val="178"/>
    </font>
    <font>
      <sz val="12"/>
      <name val="Tahoma"/>
      <family val="2"/>
    </font>
    <font>
      <b/>
      <sz val="10"/>
      <name val="Tahoma"/>
      <family val="2"/>
    </font>
    <font>
      <b/>
      <sz val="11"/>
      <color indexed="14"/>
      <name val="Tahoma"/>
      <family val="2"/>
    </font>
    <font>
      <b/>
      <sz val="11"/>
      <color indexed="12"/>
      <name val="Tahoma"/>
      <family val="2"/>
    </font>
    <font>
      <b/>
      <sz val="11"/>
      <color indexed="10"/>
      <name val="Tahoma"/>
      <family val="2"/>
    </font>
    <font>
      <b/>
      <sz val="11"/>
      <color indexed="46"/>
      <name val="Tahoma"/>
      <family val="2"/>
    </font>
    <font>
      <b/>
      <sz val="11"/>
      <color indexed="17"/>
      <name val="Tahoma"/>
      <family val="2"/>
    </font>
    <font>
      <sz val="8"/>
      <color rgb="FFC00000"/>
      <name val="Tahoma"/>
      <family val="2"/>
    </font>
    <font>
      <b/>
      <sz val="18"/>
      <name val="Tahoma"/>
      <family val="2"/>
    </font>
    <font>
      <sz val="10"/>
      <name val="Tahoma"/>
      <family val="2"/>
    </font>
    <font>
      <sz val="8"/>
      <name val="Tahoma"/>
      <family val="2"/>
    </font>
    <font>
      <b/>
      <sz val="11"/>
      <name val="Tahoma"/>
      <family val="2"/>
    </font>
    <font>
      <b/>
      <sz val="9"/>
      <color indexed="18"/>
      <name val="Tahoma"/>
      <family val="2"/>
    </font>
    <font>
      <b/>
      <sz val="8"/>
      <color indexed="9"/>
      <name val="Tahoma"/>
      <family val="2"/>
    </font>
    <font>
      <b/>
      <sz val="10"/>
      <color indexed="62"/>
      <name val="Tahoma"/>
      <family val="2"/>
    </font>
    <font>
      <b/>
      <sz val="10"/>
      <color indexed="10"/>
      <name val="Tahoma"/>
      <family val="2"/>
    </font>
    <font>
      <b/>
      <sz val="10"/>
      <color indexed="8"/>
      <name val="Tahoma"/>
      <family val="2"/>
    </font>
    <font>
      <b/>
      <i/>
      <sz val="10"/>
      <name val="Tahoma"/>
      <family val="2"/>
    </font>
    <font>
      <b/>
      <i/>
      <sz val="8.5"/>
      <name val="Tahoma"/>
      <family val="2"/>
    </font>
    <font>
      <b/>
      <i/>
      <sz val="11"/>
      <name val="Tahoma"/>
      <family val="2"/>
    </font>
    <font>
      <sz val="5"/>
      <name val="Tahoma"/>
      <family val="2"/>
    </font>
    <font>
      <b/>
      <i/>
      <sz val="16"/>
      <color rgb="FFFF0000"/>
      <name val="Tahoma"/>
      <family val="2"/>
    </font>
    <font>
      <i/>
      <sz val="18"/>
      <color rgb="FFFF0000"/>
      <name val="Tahoma"/>
      <family val="2"/>
    </font>
    <font>
      <b/>
      <sz val="11"/>
      <color rgb="FFFF0000"/>
      <name val="Tahoma"/>
      <family val="2"/>
    </font>
    <font>
      <sz val="10"/>
      <color rgb="FFFF0000"/>
      <name val="Tahoma"/>
      <family val="2"/>
    </font>
    <font>
      <sz val="11"/>
      <color rgb="FFFF0000"/>
      <name val="Tahoma"/>
      <family val="2"/>
    </font>
    <font>
      <u/>
      <sz val="10"/>
      <color theme="10"/>
      <name val="Arial"/>
      <family val="2"/>
    </font>
    <font>
      <sz val="12"/>
      <color rgb="FFFF0000"/>
      <name val="Tahoma"/>
      <family val="2"/>
    </font>
    <font>
      <sz val="9"/>
      <name val="Tahoma"/>
      <family val="2"/>
    </font>
    <font>
      <i/>
      <u/>
      <sz val="16"/>
      <color rgb="FFFF0000"/>
      <name val="Arial"/>
      <family val="2"/>
    </font>
    <font>
      <u/>
      <sz val="16"/>
      <color rgb="FFFF0000"/>
      <name val="Tahoma"/>
      <family val="2"/>
    </font>
    <font>
      <b/>
      <sz val="10"/>
      <color rgb="FFFF0000"/>
      <name val="Tahoma"/>
      <family val="2"/>
    </font>
    <font>
      <b/>
      <shadow/>
      <sz val="12"/>
      <color rgb="FFFF0000"/>
      <name val="Tahoma"/>
      <family val="2"/>
    </font>
    <font>
      <b/>
      <sz val="12"/>
      <color rgb="FFFF0000"/>
      <name val="Tahoma"/>
      <family val="2"/>
    </font>
    <font>
      <sz val="14"/>
      <color rgb="FF00B050"/>
      <name val="Tahoma"/>
      <family val="2"/>
    </font>
  </fonts>
  <fills count="17">
    <fill>
      <patternFill patternType="none"/>
    </fill>
    <fill>
      <patternFill patternType="gray125"/>
    </fill>
    <fill>
      <patternFill patternType="solid">
        <fgColor indexed="15"/>
        <bgColor indexed="27"/>
      </patternFill>
    </fill>
    <fill>
      <patternFill patternType="solid">
        <fgColor indexed="13"/>
        <bgColor indexed="27"/>
      </patternFill>
    </fill>
    <fill>
      <patternFill patternType="solid">
        <fgColor indexed="42"/>
        <bgColor indexed="27"/>
      </patternFill>
    </fill>
    <fill>
      <patternFill patternType="solid">
        <fgColor indexed="44"/>
        <bgColor indexed="27"/>
      </patternFill>
    </fill>
    <fill>
      <patternFill patternType="solid">
        <fgColor indexed="47"/>
        <bgColor indexed="27"/>
      </patternFill>
    </fill>
    <fill>
      <patternFill patternType="solid">
        <fgColor indexed="9"/>
        <bgColor indexed="27"/>
      </patternFill>
    </fill>
    <fill>
      <patternFill patternType="solid">
        <fgColor indexed="50"/>
        <bgColor indexed="27"/>
      </patternFill>
    </fill>
    <fill>
      <patternFill patternType="solid">
        <fgColor indexed="45"/>
        <bgColor indexed="27"/>
      </patternFill>
    </fill>
    <fill>
      <patternFill patternType="solid">
        <fgColor indexed="41"/>
        <bgColor indexed="27"/>
      </patternFill>
    </fill>
    <fill>
      <patternFill patternType="solid">
        <fgColor indexed="43"/>
        <bgColor indexed="27"/>
      </patternFill>
    </fill>
    <fill>
      <patternFill patternType="solid">
        <fgColor indexed="49"/>
        <bgColor indexed="27"/>
      </patternFill>
    </fill>
    <fill>
      <patternFill patternType="solid">
        <fgColor indexed="51"/>
        <bgColor indexed="27"/>
      </patternFill>
    </fill>
    <fill>
      <patternFill patternType="solid">
        <fgColor theme="4" tint="0.59999389629810485"/>
        <bgColor indexed="64"/>
      </patternFill>
    </fill>
    <fill>
      <patternFill patternType="solid">
        <fgColor theme="1"/>
        <bgColor indexed="64"/>
      </patternFill>
    </fill>
    <fill>
      <patternFill patternType="solid">
        <fgColor theme="1"/>
        <bgColor indexed="27"/>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hair">
        <color indexed="64"/>
      </right>
      <top/>
      <bottom style="hair">
        <color indexed="64"/>
      </bottom>
      <diagonal/>
    </border>
    <border>
      <left style="thin">
        <color indexed="64"/>
      </left>
      <right style="hair">
        <color indexed="64"/>
      </right>
      <top/>
      <bottom style="hair">
        <color indexed="64"/>
      </bottom>
      <diagonal/>
    </border>
    <border>
      <left/>
      <right style="hair">
        <color indexed="64"/>
      </right>
      <top/>
      <bottom style="hair">
        <color indexed="64"/>
      </bottom>
      <diagonal/>
    </border>
    <border>
      <left/>
      <right style="medium">
        <color indexed="64"/>
      </right>
      <top/>
      <bottom style="hair">
        <color indexed="64"/>
      </bottom>
      <diagonal/>
    </border>
    <border>
      <left style="medium">
        <color indexed="64"/>
      </left>
      <right style="hair">
        <color indexed="64"/>
      </right>
      <top/>
      <bottom style="medium">
        <color indexed="64"/>
      </bottom>
      <diagonal/>
    </border>
    <border>
      <left style="thin">
        <color indexed="64"/>
      </left>
      <right style="hair">
        <color indexed="64"/>
      </right>
      <top/>
      <bottom style="medium">
        <color indexed="64"/>
      </bottom>
      <diagonal/>
    </border>
    <border>
      <left/>
      <right style="hair">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s>
  <cellStyleXfs count="3">
    <xf numFmtId="0" fontId="0" fillId="0" borderId="0"/>
    <xf numFmtId="0" fontId="1" fillId="0" borderId="0"/>
    <xf numFmtId="0" fontId="28" fillId="0" borderId="0" applyNumberFormat="0" applyFill="0" applyBorder="0" applyAlignment="0" applyProtection="0"/>
  </cellStyleXfs>
  <cellXfs count="150">
    <xf numFmtId="0" fontId="0" fillId="0" borderId="0" xfId="0"/>
    <xf numFmtId="0" fontId="9" fillId="5" borderId="14" xfId="1" applyFont="1" applyFill="1" applyBorder="1" applyAlignment="1" applyProtection="1">
      <alignment horizontal="center" vertical="center"/>
      <protection hidden="1"/>
    </xf>
    <xf numFmtId="0" fontId="9" fillId="5" borderId="15" xfId="1" applyFont="1" applyFill="1" applyBorder="1" applyAlignment="1" applyProtection="1">
      <alignment horizontal="center" vertical="center"/>
      <protection hidden="1"/>
    </xf>
    <xf numFmtId="0" fontId="9" fillId="5" borderId="16" xfId="1" applyFont="1" applyFill="1" applyBorder="1" applyAlignment="1" applyProtection="1">
      <alignment horizontal="center" vertical="center"/>
      <protection hidden="1"/>
    </xf>
    <xf numFmtId="0" fontId="11" fillId="0" borderId="1" xfId="1" applyFont="1" applyFill="1" applyBorder="1" applyAlignment="1" applyProtection="1">
      <alignment horizontal="center" vertical="center"/>
      <protection hidden="1"/>
    </xf>
    <xf numFmtId="0" fontId="11" fillId="0" borderId="2" xfId="1" applyFont="1" applyFill="1" applyBorder="1" applyAlignment="1" applyProtection="1">
      <alignment horizontal="center" vertical="center"/>
      <protection hidden="1"/>
    </xf>
    <xf numFmtId="0" fontId="12" fillId="2" borderId="2" xfId="1" applyFont="1" applyFill="1" applyBorder="1" applyAlignment="1" applyProtection="1">
      <alignment horizontal="center" vertical="center"/>
      <protection hidden="1"/>
    </xf>
    <xf numFmtId="0" fontId="12" fillId="0" borderId="2" xfId="1" applyFont="1" applyFill="1" applyBorder="1" applyAlignment="1" applyProtection="1">
      <alignment horizontal="center" vertical="center"/>
      <protection hidden="1"/>
    </xf>
    <xf numFmtId="0" fontId="12" fillId="0" borderId="3" xfId="1" applyFont="1" applyFill="1" applyBorder="1" applyAlignment="1" applyProtection="1">
      <alignment horizontal="center" vertical="center"/>
      <protection hidden="1"/>
    </xf>
    <xf numFmtId="0" fontId="12" fillId="0" borderId="0" xfId="1" applyFont="1" applyFill="1" applyAlignment="1">
      <alignment horizontal="center" vertical="center"/>
    </xf>
    <xf numFmtId="0" fontId="11" fillId="0" borderId="0" xfId="1" applyFont="1" applyFill="1" applyAlignment="1">
      <alignment horizontal="center" vertical="center"/>
    </xf>
    <xf numFmtId="14" fontId="11" fillId="0" borderId="4" xfId="1" applyNumberFormat="1" applyFont="1" applyFill="1" applyBorder="1" applyAlignment="1" applyProtection="1">
      <alignment horizontal="center" vertical="center"/>
      <protection hidden="1"/>
    </xf>
    <xf numFmtId="14" fontId="11" fillId="0" borderId="5" xfId="1" applyNumberFormat="1" applyFont="1" applyFill="1" applyBorder="1" applyAlignment="1" applyProtection="1">
      <alignment horizontal="center" vertical="center"/>
      <protection hidden="1"/>
    </xf>
    <xf numFmtId="14" fontId="11" fillId="0" borderId="5" xfId="1" applyNumberFormat="1" applyFont="1" applyFill="1" applyBorder="1" applyAlignment="1" applyProtection="1">
      <alignment horizontal="right" vertical="center"/>
      <protection hidden="1"/>
    </xf>
    <xf numFmtId="0" fontId="11" fillId="0" borderId="5" xfId="1" applyFont="1" applyFill="1" applyBorder="1" applyAlignment="1" applyProtection="1">
      <alignment horizontal="center" vertical="center"/>
      <protection hidden="1"/>
    </xf>
    <xf numFmtId="0" fontId="11" fillId="0" borderId="6" xfId="1" applyFont="1" applyFill="1" applyBorder="1" applyAlignment="1" applyProtection="1">
      <alignment horizontal="center" vertical="center"/>
      <protection hidden="1"/>
    </xf>
    <xf numFmtId="14" fontId="11" fillId="0" borderId="0" xfId="1" applyNumberFormat="1" applyFont="1" applyFill="1" applyAlignment="1">
      <alignment horizontal="center" vertical="center"/>
    </xf>
    <xf numFmtId="0" fontId="12" fillId="3" borderId="4" xfId="1" applyFont="1" applyFill="1" applyBorder="1" applyAlignment="1" applyProtection="1">
      <alignment horizontal="center" vertical="center"/>
      <protection hidden="1"/>
    </xf>
    <xf numFmtId="0" fontId="12" fillId="3" borderId="5" xfId="1" applyFont="1" applyFill="1" applyBorder="1" applyAlignment="1" applyProtection="1">
      <alignment horizontal="center" vertical="center"/>
      <protection hidden="1"/>
    </xf>
    <xf numFmtId="0" fontId="11" fillId="0" borderId="0" xfId="1" applyFont="1" applyFill="1" applyBorder="1" applyAlignment="1" applyProtection="1">
      <alignment horizontal="center" vertical="center"/>
      <protection hidden="1"/>
    </xf>
    <xf numFmtId="0" fontId="13" fillId="0" borderId="0" xfId="1" applyFont="1" applyFill="1" applyAlignment="1">
      <alignment horizontal="center" vertical="center"/>
    </xf>
    <xf numFmtId="0" fontId="14" fillId="4" borderId="13" xfId="1" applyFont="1" applyFill="1" applyBorder="1" applyAlignment="1" applyProtection="1">
      <alignment horizontal="center" vertical="center"/>
      <protection hidden="1"/>
    </xf>
    <xf numFmtId="0" fontId="16" fillId="4" borderId="17" xfId="1" applyFont="1" applyFill="1" applyBorder="1" applyAlignment="1" applyProtection="1">
      <alignment horizontal="center" vertical="center"/>
      <protection hidden="1"/>
    </xf>
    <xf numFmtId="0" fontId="17" fillId="0" borderId="18" xfId="1" applyFont="1" applyFill="1" applyBorder="1" applyAlignment="1" applyProtection="1">
      <alignment horizontal="center" vertical="center"/>
      <protection hidden="1"/>
    </xf>
    <xf numFmtId="0" fontId="11" fillId="0" borderId="19" xfId="1" applyFont="1" applyFill="1" applyBorder="1" applyAlignment="1" applyProtection="1">
      <alignment horizontal="center" vertical="center"/>
      <protection hidden="1"/>
    </xf>
    <xf numFmtId="0" fontId="17" fillId="0" borderId="19" xfId="1" applyFont="1" applyFill="1" applyBorder="1" applyAlignment="1" applyProtection="1">
      <alignment horizontal="center" vertical="center"/>
      <protection hidden="1"/>
    </xf>
    <xf numFmtId="0" fontId="11" fillId="0" borderId="20" xfId="1" applyFont="1" applyFill="1" applyBorder="1" applyAlignment="1" applyProtection="1">
      <alignment horizontal="center" vertical="center"/>
      <protection hidden="1"/>
    </xf>
    <xf numFmtId="0" fontId="18" fillId="4" borderId="21" xfId="1" applyFont="1" applyFill="1" applyBorder="1" applyAlignment="1" applyProtection="1">
      <alignment horizontal="center" vertical="center"/>
      <protection hidden="1"/>
    </xf>
    <xf numFmtId="0" fontId="11" fillId="6" borderId="18" xfId="1" applyFont="1" applyFill="1" applyBorder="1" applyAlignment="1" applyProtection="1">
      <alignment horizontal="center" vertical="center"/>
      <protection hidden="1"/>
    </xf>
    <xf numFmtId="0" fontId="11" fillId="6" borderId="19" xfId="1" applyFont="1" applyFill="1" applyBorder="1" applyAlignment="1" applyProtection="1">
      <alignment horizontal="center" vertical="center"/>
      <protection hidden="1"/>
    </xf>
    <xf numFmtId="0" fontId="11" fillId="0" borderId="18" xfId="1" applyFont="1" applyFill="1" applyBorder="1" applyAlignment="1" applyProtection="1">
      <alignment horizontal="center" vertical="center"/>
      <protection hidden="1"/>
    </xf>
    <xf numFmtId="0" fontId="16" fillId="4" borderId="21" xfId="1" applyFont="1" applyFill="1" applyBorder="1" applyAlignment="1" applyProtection="1">
      <alignment horizontal="center" vertical="center"/>
      <protection hidden="1"/>
    </xf>
    <xf numFmtId="0" fontId="11" fillId="7" borderId="22" xfId="1" applyFont="1" applyFill="1" applyBorder="1" applyAlignment="1" applyProtection="1">
      <alignment horizontal="center" vertical="center"/>
      <protection hidden="1"/>
    </xf>
    <xf numFmtId="0" fontId="11" fillId="0" borderId="23" xfId="1" applyFont="1" applyFill="1" applyBorder="1" applyAlignment="1" applyProtection="1">
      <alignment horizontal="center" vertical="center"/>
      <protection hidden="1"/>
    </xf>
    <xf numFmtId="0" fontId="17" fillId="0" borderId="23" xfId="1" applyFont="1" applyFill="1" applyBorder="1" applyAlignment="1" applyProtection="1">
      <alignment horizontal="center" vertical="center"/>
      <protection hidden="1"/>
    </xf>
    <xf numFmtId="0" fontId="11" fillId="0" borderId="24" xfId="1" applyFont="1" applyFill="1" applyBorder="1" applyAlignment="1" applyProtection="1">
      <alignment horizontal="center" vertical="center"/>
      <protection hidden="1"/>
    </xf>
    <xf numFmtId="0" fontId="17" fillId="7" borderId="23" xfId="1" applyFont="1" applyFill="1" applyBorder="1" applyAlignment="1" applyProtection="1">
      <alignment horizontal="center" vertical="center"/>
      <protection hidden="1"/>
    </xf>
    <xf numFmtId="0" fontId="11" fillId="3" borderId="24" xfId="1" applyFont="1" applyFill="1" applyBorder="1" applyAlignment="1" applyProtection="1">
      <alignment horizontal="center" vertical="center"/>
      <protection hidden="1"/>
    </xf>
    <xf numFmtId="0" fontId="11" fillId="8" borderId="22" xfId="1" applyFont="1" applyFill="1" applyBorder="1" applyAlignment="1" applyProtection="1">
      <alignment horizontal="center" vertical="center"/>
      <protection hidden="1"/>
    </xf>
    <xf numFmtId="0" fontId="11" fillId="3" borderId="23" xfId="1" applyFont="1" applyFill="1" applyBorder="1" applyAlignment="1" applyProtection="1">
      <alignment horizontal="center" vertical="center"/>
      <protection hidden="1"/>
    </xf>
    <xf numFmtId="0" fontId="11" fillId="6" borderId="24" xfId="1" applyFont="1" applyFill="1" applyBorder="1" applyAlignment="1" applyProtection="1">
      <alignment horizontal="center" vertical="center"/>
      <protection hidden="1"/>
    </xf>
    <xf numFmtId="0" fontId="17" fillId="0" borderId="24" xfId="1" applyFont="1" applyFill="1" applyBorder="1" applyAlignment="1" applyProtection="1">
      <alignment horizontal="center" vertical="center"/>
      <protection hidden="1"/>
    </xf>
    <xf numFmtId="0" fontId="16" fillId="4" borderId="25" xfId="1" applyFont="1" applyFill="1" applyBorder="1" applyAlignment="1" applyProtection="1">
      <alignment horizontal="center" vertical="center"/>
      <protection hidden="1"/>
    </xf>
    <xf numFmtId="0" fontId="17" fillId="7" borderId="26" xfId="1" applyFont="1" applyFill="1" applyBorder="1" applyAlignment="1" applyProtection="1">
      <alignment horizontal="center" vertical="center"/>
      <protection hidden="1"/>
    </xf>
    <xf numFmtId="0" fontId="11" fillId="0" borderId="27" xfId="1" applyFont="1" applyFill="1" applyBorder="1" applyAlignment="1" applyProtection="1">
      <alignment horizontal="center" vertical="center"/>
      <protection hidden="1"/>
    </xf>
    <xf numFmtId="0" fontId="17" fillId="0" borderId="28" xfId="1" applyFont="1" applyFill="1" applyBorder="1" applyAlignment="1" applyProtection="1">
      <alignment horizontal="center" vertical="center"/>
      <protection hidden="1"/>
    </xf>
    <xf numFmtId="0" fontId="18" fillId="4" borderId="25" xfId="1" applyFont="1" applyFill="1" applyBorder="1" applyAlignment="1" applyProtection="1">
      <alignment horizontal="center" vertical="center"/>
      <protection hidden="1"/>
    </xf>
    <xf numFmtId="0" fontId="17" fillId="0" borderId="26" xfId="1" applyFont="1" applyFill="1" applyBorder="1" applyAlignment="1" applyProtection="1">
      <alignment horizontal="center" vertical="center"/>
      <protection hidden="1"/>
    </xf>
    <xf numFmtId="0" fontId="18" fillId="4" borderId="17" xfId="1" applyFont="1" applyFill="1" applyBorder="1" applyAlignment="1" applyProtection="1">
      <alignment horizontal="center" vertical="center"/>
      <protection hidden="1"/>
    </xf>
    <xf numFmtId="0" fontId="11" fillId="9" borderId="22" xfId="1" applyFont="1" applyFill="1" applyBorder="1" applyAlignment="1" applyProtection="1">
      <alignment horizontal="center" vertical="center"/>
      <protection hidden="1"/>
    </xf>
    <xf numFmtId="0" fontId="17" fillId="3" borderId="23" xfId="1" applyFont="1" applyFill="1" applyBorder="1" applyAlignment="1" applyProtection="1">
      <alignment horizontal="center" vertical="center"/>
      <protection hidden="1"/>
    </xf>
    <xf numFmtId="0" fontId="3" fillId="3" borderId="23" xfId="1" applyFont="1" applyFill="1" applyBorder="1" applyAlignment="1" applyProtection="1">
      <alignment horizontal="center" vertical="center"/>
      <protection hidden="1"/>
    </xf>
    <xf numFmtId="0" fontId="11" fillId="0" borderId="26" xfId="1" applyFont="1" applyFill="1" applyBorder="1" applyAlignment="1" applyProtection="1">
      <alignment horizontal="center" vertical="center"/>
      <protection hidden="1"/>
    </xf>
    <xf numFmtId="0" fontId="11" fillId="10" borderId="22" xfId="1" applyFont="1" applyFill="1" applyBorder="1" applyAlignment="1" applyProtection="1">
      <alignment horizontal="center" vertical="center"/>
      <protection hidden="1"/>
    </xf>
    <xf numFmtId="0" fontId="3" fillId="3" borderId="24" xfId="1" applyFont="1" applyFill="1" applyBorder="1" applyAlignment="1" applyProtection="1">
      <alignment horizontal="center" vertical="center"/>
      <protection hidden="1"/>
    </xf>
    <xf numFmtId="0" fontId="17" fillId="7" borderId="18" xfId="1" applyFont="1" applyFill="1" applyBorder="1" applyAlignment="1" applyProtection="1">
      <alignment horizontal="center" vertical="center"/>
      <protection hidden="1"/>
    </xf>
    <xf numFmtId="0" fontId="11" fillId="11" borderId="19" xfId="1" applyFont="1" applyFill="1" applyBorder="1" applyAlignment="1" applyProtection="1">
      <alignment horizontal="center" vertical="center"/>
      <protection hidden="1"/>
    </xf>
    <xf numFmtId="0" fontId="17" fillId="11" borderId="19" xfId="1" applyFont="1" applyFill="1" applyBorder="1" applyAlignment="1" applyProtection="1">
      <alignment horizontal="center" vertical="center"/>
      <protection hidden="1"/>
    </xf>
    <xf numFmtId="0" fontId="11" fillId="11" borderId="20" xfId="1" applyFont="1" applyFill="1" applyBorder="1" applyAlignment="1" applyProtection="1">
      <alignment horizontal="center" vertical="center"/>
      <protection hidden="1"/>
    </xf>
    <xf numFmtId="0" fontId="17" fillId="7" borderId="19" xfId="1" applyFont="1" applyFill="1" applyBorder="1" applyAlignment="1" applyProtection="1">
      <alignment horizontal="center" vertical="center"/>
      <protection hidden="1"/>
    </xf>
    <xf numFmtId="0" fontId="11" fillId="11" borderId="22" xfId="1" applyFont="1" applyFill="1" applyBorder="1" applyAlignment="1" applyProtection="1">
      <alignment horizontal="center" vertical="center"/>
      <protection hidden="1"/>
    </xf>
    <xf numFmtId="0" fontId="11" fillId="11" borderId="23" xfId="1" applyFont="1" applyFill="1" applyBorder="1" applyAlignment="1" applyProtection="1">
      <alignment horizontal="center" vertical="center"/>
      <protection hidden="1"/>
    </xf>
    <xf numFmtId="0" fontId="17" fillId="11" borderId="23" xfId="1" applyFont="1" applyFill="1" applyBorder="1" applyAlignment="1" applyProtection="1">
      <alignment horizontal="center" vertical="center"/>
      <protection hidden="1"/>
    </xf>
    <xf numFmtId="0" fontId="11" fillId="12" borderId="24" xfId="1" applyFont="1" applyFill="1" applyBorder="1" applyAlignment="1" applyProtection="1">
      <alignment horizontal="center" vertical="center"/>
      <protection hidden="1"/>
    </xf>
    <xf numFmtId="0" fontId="11" fillId="11" borderId="24" xfId="1" applyFont="1" applyFill="1" applyBorder="1" applyAlignment="1" applyProtection="1">
      <alignment horizontal="center" vertical="center"/>
      <protection hidden="1"/>
    </xf>
    <xf numFmtId="0" fontId="11" fillId="12" borderId="22" xfId="1" applyFont="1" applyFill="1" applyBorder="1" applyAlignment="1" applyProtection="1">
      <alignment horizontal="center" vertical="center"/>
      <protection hidden="1"/>
    </xf>
    <xf numFmtId="0" fontId="11" fillId="12" borderId="23" xfId="1" applyFont="1" applyFill="1" applyBorder="1" applyAlignment="1" applyProtection="1">
      <alignment horizontal="center" vertical="center"/>
      <protection hidden="1"/>
    </xf>
    <xf numFmtId="0" fontId="11" fillId="0" borderId="22" xfId="1" applyFont="1" applyFill="1" applyBorder="1" applyAlignment="1" applyProtection="1">
      <alignment horizontal="center" vertical="center"/>
      <protection hidden="1"/>
    </xf>
    <xf numFmtId="0" fontId="11" fillId="13" borderId="24" xfId="1" applyFont="1" applyFill="1" applyBorder="1" applyAlignment="1" applyProtection="1">
      <alignment horizontal="center" vertical="center"/>
      <protection hidden="1"/>
    </xf>
    <xf numFmtId="0" fontId="3" fillId="3" borderId="22" xfId="1" applyFont="1" applyFill="1" applyBorder="1" applyAlignment="1" applyProtection="1">
      <alignment horizontal="center" vertical="center"/>
      <protection hidden="1"/>
    </xf>
    <xf numFmtId="0" fontId="11" fillId="13" borderId="22" xfId="1" applyFont="1" applyFill="1" applyBorder="1" applyAlignment="1" applyProtection="1">
      <alignment horizontal="center" vertical="center"/>
      <protection hidden="1"/>
    </xf>
    <xf numFmtId="0" fontId="11" fillId="11" borderId="26" xfId="1" applyFont="1" applyFill="1" applyBorder="1" applyAlignment="1" applyProtection="1">
      <alignment horizontal="center" vertical="center"/>
      <protection hidden="1"/>
    </xf>
    <xf numFmtId="14" fontId="12" fillId="0" borderId="5" xfId="1" applyNumberFormat="1" applyFont="1" applyFill="1" applyBorder="1" applyAlignment="1" applyProtection="1">
      <alignment horizontal="center" vertical="center"/>
      <protection hidden="1"/>
    </xf>
    <xf numFmtId="0" fontId="11" fillId="15" borderId="0" xfId="1" applyFont="1" applyFill="1" applyAlignment="1">
      <alignment horizontal="center" vertical="center"/>
    </xf>
    <xf numFmtId="0" fontId="11" fillId="15" borderId="0" xfId="1" applyFont="1" applyFill="1" applyAlignment="1" applyProtection="1">
      <alignment vertical="center"/>
    </xf>
    <xf numFmtId="0" fontId="2" fillId="15" borderId="0" xfId="1" applyFont="1" applyFill="1" applyAlignment="1" applyProtection="1">
      <alignment vertical="center"/>
    </xf>
    <xf numFmtId="0" fontId="26" fillId="15" borderId="0" xfId="1" applyFont="1" applyFill="1" applyAlignment="1">
      <alignment horizontal="center" vertical="center"/>
    </xf>
    <xf numFmtId="0" fontId="11" fillId="15" borderId="0" xfId="1" applyFont="1" applyFill="1" applyBorder="1" applyAlignment="1" applyProtection="1">
      <alignment vertical="center"/>
      <protection hidden="1"/>
    </xf>
    <xf numFmtId="0" fontId="30" fillId="15" borderId="0" xfId="1" applyFont="1" applyFill="1" applyBorder="1" applyAlignment="1" applyProtection="1">
      <alignment vertical="center"/>
      <protection hidden="1"/>
    </xf>
    <xf numFmtId="0" fontId="11" fillId="15" borderId="11" xfId="1" applyFont="1" applyFill="1" applyBorder="1" applyAlignment="1" applyProtection="1">
      <alignment vertical="center"/>
      <protection hidden="1"/>
    </xf>
    <xf numFmtId="0" fontId="11" fillId="15" borderId="10" xfId="1" quotePrefix="1" applyFont="1" applyFill="1" applyBorder="1" applyAlignment="1" applyProtection="1">
      <alignment horizontal="left" vertical="center"/>
      <protection hidden="1"/>
    </xf>
    <xf numFmtId="0" fontId="11" fillId="15" borderId="0" xfId="1" quotePrefix="1" applyFont="1" applyFill="1" applyBorder="1" applyAlignment="1" applyProtection="1">
      <alignment horizontal="left" vertical="center"/>
      <protection hidden="1"/>
    </xf>
    <xf numFmtId="0" fontId="11" fillId="15" borderId="0" xfId="1" applyFont="1" applyFill="1" applyBorder="1" applyAlignment="1" applyProtection="1">
      <alignment horizontal="center" vertical="center"/>
      <protection hidden="1"/>
    </xf>
    <xf numFmtId="0" fontId="11" fillId="15" borderId="0" xfId="0" applyFont="1" applyFill="1"/>
    <xf numFmtId="0" fontId="11" fillId="15" borderId="0" xfId="0" applyFont="1" applyFill="1" applyAlignment="1"/>
    <xf numFmtId="0" fontId="11" fillId="15" borderId="11" xfId="1" applyFont="1" applyFill="1" applyBorder="1" applyAlignment="1" applyProtection="1">
      <alignment horizontal="center" vertical="center"/>
      <protection hidden="1"/>
    </xf>
    <xf numFmtId="0" fontId="13" fillId="15" borderId="11" xfId="1" applyFont="1" applyFill="1" applyBorder="1" applyAlignment="1" applyProtection="1">
      <alignment horizontal="center" vertical="center"/>
      <protection hidden="1"/>
    </xf>
    <xf numFmtId="0" fontId="22" fillId="15" borderId="28" xfId="1" quotePrefix="1" applyFont="1" applyFill="1" applyBorder="1" applyAlignment="1" applyProtection="1">
      <alignment horizontal="right" vertical="center"/>
      <protection hidden="1"/>
    </xf>
    <xf numFmtId="0" fontId="13" fillId="15" borderId="0" xfId="1" applyFont="1" applyFill="1" applyBorder="1" applyAlignment="1" applyProtection="1">
      <alignment horizontal="center" vertical="center"/>
      <protection hidden="1"/>
    </xf>
    <xf numFmtId="0" fontId="15" fillId="15" borderId="0" xfId="1" applyFont="1" applyFill="1" applyBorder="1" applyAlignment="1" applyProtection="1">
      <alignment horizontal="center" vertical="center"/>
      <protection hidden="1"/>
    </xf>
    <xf numFmtId="0" fontId="3" fillId="15" borderId="0" xfId="1" applyFont="1" applyFill="1" applyBorder="1" applyAlignment="1" applyProtection="1">
      <alignment horizontal="center" vertical="center"/>
      <protection hidden="1"/>
    </xf>
    <xf numFmtId="0" fontId="13" fillId="15" borderId="10" xfId="1" applyFont="1" applyFill="1" applyBorder="1" applyAlignment="1" applyProtection="1">
      <alignment horizontal="center" vertical="center"/>
      <protection hidden="1"/>
    </xf>
    <xf numFmtId="0" fontId="11" fillId="15" borderId="10" xfId="1" applyFont="1" applyFill="1" applyBorder="1" applyAlignment="1" applyProtection="1">
      <alignment horizontal="center" vertical="center"/>
      <protection hidden="1"/>
    </xf>
    <xf numFmtId="0" fontId="3" fillId="15" borderId="10" xfId="1" applyFont="1" applyFill="1" applyBorder="1" applyAlignment="1" applyProtection="1">
      <alignment horizontal="center" vertical="center"/>
      <protection hidden="1"/>
    </xf>
    <xf numFmtId="0" fontId="11" fillId="15" borderId="29" xfId="1" applyFont="1" applyFill="1" applyBorder="1" applyAlignment="1">
      <alignment horizontal="center" vertical="center"/>
    </xf>
    <xf numFmtId="0" fontId="26" fillId="15" borderId="0" xfId="1" applyFont="1" applyFill="1" applyBorder="1" applyAlignment="1" applyProtection="1">
      <alignment horizontal="center" vertical="center"/>
      <protection hidden="1"/>
    </xf>
    <xf numFmtId="0" fontId="29" fillId="15" borderId="0" xfId="0" applyFont="1" applyFill="1" applyAlignment="1">
      <alignment horizontal="center" readingOrder="2"/>
    </xf>
    <xf numFmtId="0" fontId="35" fillId="15" borderId="0" xfId="0" applyFont="1" applyFill="1" applyAlignment="1">
      <alignment horizontal="center" readingOrder="2"/>
    </xf>
    <xf numFmtId="0" fontId="33" fillId="15" borderId="10" xfId="1" applyFont="1" applyFill="1" applyBorder="1" applyAlignment="1" applyProtection="1">
      <alignment horizontal="center" vertical="center"/>
      <protection hidden="1"/>
    </xf>
    <xf numFmtId="0" fontId="33" fillId="15" borderId="0" xfId="1" applyFont="1" applyFill="1" applyBorder="1" applyAlignment="1" applyProtection="1">
      <alignment horizontal="center" vertical="center"/>
      <protection hidden="1"/>
    </xf>
    <xf numFmtId="0" fontId="26" fillId="15" borderId="0" xfId="0" applyFont="1" applyFill="1"/>
    <xf numFmtId="0" fontId="33" fillId="16" borderId="0" xfId="1" applyFont="1" applyFill="1" applyBorder="1" applyAlignment="1" applyProtection="1">
      <alignment horizontal="center" vertical="center"/>
      <protection hidden="1"/>
    </xf>
    <xf numFmtId="0" fontId="26" fillId="15" borderId="0" xfId="0" applyFont="1" applyFill="1" applyAlignment="1">
      <alignment horizontal="center"/>
    </xf>
    <xf numFmtId="0" fontId="22" fillId="15" borderId="12" xfId="1" quotePrefix="1" applyFont="1" applyFill="1" applyBorder="1" applyAlignment="1" applyProtection="1">
      <alignment horizontal="right" vertical="center"/>
      <protection hidden="1"/>
    </xf>
    <xf numFmtId="0" fontId="26" fillId="15" borderId="10" xfId="1" applyFont="1" applyFill="1" applyBorder="1" applyAlignment="1">
      <alignment horizontal="center" vertical="center"/>
    </xf>
    <xf numFmtId="0" fontId="26" fillId="15" borderId="0" xfId="1" applyFont="1" applyFill="1" applyAlignment="1">
      <alignment horizontal="center" vertical="center"/>
    </xf>
    <xf numFmtId="0" fontId="31" fillId="15" borderId="0" xfId="2" applyFont="1" applyFill="1" applyAlignment="1">
      <alignment horizontal="center" vertical="center"/>
    </xf>
    <xf numFmtId="0" fontId="32" fillId="15" borderId="0" xfId="1" applyFont="1" applyFill="1" applyAlignment="1">
      <alignment horizontal="center" vertical="center"/>
    </xf>
    <xf numFmtId="0" fontId="11" fillId="15" borderId="7" xfId="1" quotePrefix="1" applyFont="1" applyFill="1" applyBorder="1" applyAlignment="1" applyProtection="1">
      <alignment horizontal="center" vertical="center"/>
      <protection hidden="1"/>
    </xf>
    <xf numFmtId="0" fontId="11" fillId="15" borderId="8" xfId="1" quotePrefix="1" applyFont="1" applyFill="1" applyBorder="1" applyAlignment="1" applyProtection="1">
      <alignment horizontal="center" vertical="center"/>
      <protection hidden="1"/>
    </xf>
    <xf numFmtId="0" fontId="11" fillId="15" borderId="9" xfId="1" quotePrefix="1" applyFont="1" applyFill="1" applyBorder="1" applyAlignment="1" applyProtection="1">
      <alignment horizontal="center" vertical="center"/>
      <protection hidden="1"/>
    </xf>
    <xf numFmtId="0" fontId="11" fillId="15" borderId="10" xfId="1" quotePrefix="1" applyFont="1" applyFill="1" applyBorder="1" applyAlignment="1" applyProtection="1">
      <alignment horizontal="center" vertical="center"/>
      <protection hidden="1"/>
    </xf>
    <xf numFmtId="0" fontId="11" fillId="15" borderId="0" xfId="1" quotePrefix="1" applyFont="1" applyFill="1" applyBorder="1" applyAlignment="1" applyProtection="1">
      <alignment horizontal="center" vertical="center"/>
      <protection hidden="1"/>
    </xf>
    <xf numFmtId="0" fontId="11" fillId="15" borderId="11" xfId="1" quotePrefix="1" applyFont="1" applyFill="1" applyBorder="1" applyAlignment="1" applyProtection="1">
      <alignment horizontal="center" vertical="center"/>
      <protection hidden="1"/>
    </xf>
    <xf numFmtId="0" fontId="35" fillId="15" borderId="0" xfId="0" applyFont="1" applyFill="1" applyAlignment="1">
      <alignment horizontal="center" vertical="center" readingOrder="2"/>
    </xf>
    <xf numFmtId="0" fontId="11" fillId="15" borderId="0" xfId="1" applyFont="1" applyFill="1" applyAlignment="1">
      <alignment horizontal="center" vertical="center"/>
    </xf>
    <xf numFmtId="0" fontId="19" fillId="12" borderId="12" xfId="1" applyFont="1" applyFill="1" applyBorder="1" applyAlignment="1">
      <alignment horizontal="center" vertical="center"/>
    </xf>
    <xf numFmtId="0" fontId="19" fillId="13" borderId="12" xfId="1" applyFont="1" applyFill="1" applyBorder="1" applyAlignment="1">
      <alignment horizontal="center" vertical="center"/>
    </xf>
    <xf numFmtId="0" fontId="33" fillId="15" borderId="0" xfId="1" applyFont="1" applyFill="1" applyAlignment="1">
      <alignment horizontal="center" vertical="center"/>
    </xf>
    <xf numFmtId="0" fontId="29" fillId="15" borderId="0" xfId="1" quotePrefix="1" applyFont="1" applyFill="1" applyAlignment="1" applyProtection="1">
      <alignment horizontal="center" vertical="center"/>
      <protection hidden="1"/>
    </xf>
    <xf numFmtId="0" fontId="20" fillId="8" borderId="12" xfId="1" applyFont="1" applyFill="1" applyBorder="1" applyAlignment="1">
      <alignment horizontal="center" vertical="center"/>
    </xf>
    <xf numFmtId="0" fontId="26" fillId="15" borderId="12" xfId="1" quotePrefix="1" applyFont="1" applyFill="1" applyBorder="1" applyAlignment="1" applyProtection="1">
      <alignment horizontal="center" vertical="center"/>
    </xf>
    <xf numFmtId="0" fontId="25" fillId="15" borderId="12" xfId="1" applyFont="1" applyFill="1" applyBorder="1" applyAlignment="1" applyProtection="1">
      <alignment horizontal="center" vertical="top"/>
    </xf>
    <xf numFmtId="0" fontId="19" fillId="3" borderId="12" xfId="1" applyFont="1" applyFill="1" applyBorder="1" applyAlignment="1">
      <alignment horizontal="center" vertical="center"/>
    </xf>
    <xf numFmtId="0" fontId="19" fillId="6" borderId="12" xfId="1" applyFont="1" applyFill="1" applyBorder="1" applyAlignment="1">
      <alignment horizontal="center" vertical="center"/>
    </xf>
    <xf numFmtId="0" fontId="19" fillId="9" borderId="12" xfId="1" applyFont="1" applyFill="1" applyBorder="1" applyAlignment="1">
      <alignment horizontal="center" vertical="center"/>
    </xf>
    <xf numFmtId="0" fontId="21" fillId="10" borderId="12" xfId="1" applyFont="1" applyFill="1" applyBorder="1" applyAlignment="1" applyProtection="1">
      <alignment horizontal="center" vertical="center"/>
      <protection hidden="1"/>
    </xf>
    <xf numFmtId="0" fontId="19" fillId="11" borderId="12" xfId="1" applyFont="1" applyFill="1" applyBorder="1" applyAlignment="1">
      <alignment horizontal="center" vertical="center"/>
    </xf>
    <xf numFmtId="0" fontId="25" fillId="15" borderId="0" xfId="0" applyFont="1" applyFill="1" applyAlignment="1">
      <alignment horizontal="center" vertical="center" wrapText="1"/>
    </xf>
    <xf numFmtId="0" fontId="27" fillId="15" borderId="0" xfId="0" applyFont="1" applyFill="1" applyAlignment="1">
      <alignment horizontal="center" vertical="center" wrapText="1"/>
    </xf>
    <xf numFmtId="0" fontId="27" fillId="15" borderId="0" xfId="0" applyFont="1" applyFill="1" applyAlignment="1">
      <alignment vertical="center"/>
    </xf>
    <xf numFmtId="0" fontId="6" fillId="14" borderId="12" xfId="1" applyFont="1" applyFill="1" applyBorder="1" applyAlignment="1" applyProtection="1">
      <alignment horizontal="center" vertical="center"/>
      <protection hidden="1"/>
    </xf>
    <xf numFmtId="0" fontId="5" fillId="14" borderId="12" xfId="1" applyFont="1" applyFill="1" applyBorder="1" applyAlignment="1" applyProtection="1">
      <alignment horizontal="center" vertical="center"/>
      <protection hidden="1"/>
    </xf>
    <xf numFmtId="0" fontId="8" fillId="14" borderId="12" xfId="1" applyFont="1" applyFill="1" applyBorder="1" applyAlignment="1" applyProtection="1">
      <alignment horizontal="center" vertical="center"/>
      <protection hidden="1"/>
    </xf>
    <xf numFmtId="0" fontId="33" fillId="15" borderId="0" xfId="0" applyFont="1" applyFill="1" applyAlignment="1">
      <alignment horizontal="center" wrapText="1"/>
    </xf>
    <xf numFmtId="0" fontId="33" fillId="15" borderId="0" xfId="0" applyFont="1" applyFill="1" applyAlignment="1">
      <alignment horizontal="center" vertical="center" wrapText="1"/>
    </xf>
    <xf numFmtId="0" fontId="4" fillId="14" borderId="12" xfId="1" applyFont="1" applyFill="1" applyBorder="1" applyAlignment="1" applyProtection="1">
      <alignment horizontal="center" vertical="center"/>
      <protection hidden="1"/>
    </xf>
    <xf numFmtId="0" fontId="33" fillId="15" borderId="8" xfId="0" applyFont="1" applyFill="1" applyBorder="1" applyAlignment="1">
      <alignment horizontal="center" vertical="center" wrapText="1"/>
    </xf>
    <xf numFmtId="0" fontId="33" fillId="15" borderId="0" xfId="0" applyFont="1" applyFill="1" applyBorder="1" applyAlignment="1">
      <alignment horizontal="center" vertical="center" wrapText="1"/>
    </xf>
    <xf numFmtId="0" fontId="26" fillId="15" borderId="0" xfId="0" applyFont="1" applyFill="1" applyAlignment="1">
      <alignment horizontal="center" vertical="center" wrapText="1"/>
    </xf>
    <xf numFmtId="0" fontId="7" fillId="14" borderId="12" xfId="1" applyFont="1" applyFill="1" applyBorder="1" applyAlignment="1" applyProtection="1">
      <alignment horizontal="center" vertical="center"/>
      <protection hidden="1"/>
    </xf>
    <xf numFmtId="0" fontId="25" fillId="15" borderId="12" xfId="1" applyFont="1" applyFill="1" applyBorder="1" applyAlignment="1" applyProtection="1">
      <alignment horizontal="center" vertical="center"/>
    </xf>
    <xf numFmtId="0" fontId="10" fillId="4" borderId="0" xfId="1" quotePrefix="1" applyFont="1" applyFill="1" applyAlignment="1" applyProtection="1">
      <alignment horizontal="center" vertical="center"/>
      <protection locked="0"/>
    </xf>
    <xf numFmtId="0" fontId="24" fillId="15" borderId="0" xfId="1" applyFont="1" applyFill="1" applyBorder="1" applyAlignment="1" applyProtection="1">
      <alignment horizontal="center" vertical="center"/>
      <protection hidden="1"/>
    </xf>
    <xf numFmtId="0" fontId="23" fillId="15" borderId="0" xfId="1" applyFont="1" applyFill="1" applyBorder="1" applyAlignment="1" applyProtection="1">
      <alignment horizontal="left" vertical="center"/>
      <protection hidden="1"/>
    </xf>
    <xf numFmtId="0" fontId="35" fillId="15" borderId="0" xfId="0" applyFont="1" applyFill="1" applyAlignment="1">
      <alignment horizontal="center" vertical="center" wrapText="1"/>
    </xf>
    <xf numFmtId="0" fontId="26" fillId="15" borderId="0" xfId="0" applyFont="1" applyFill="1" applyAlignment="1">
      <alignment horizontal="center" vertical="center"/>
    </xf>
    <xf numFmtId="0" fontId="11" fillId="15" borderId="12" xfId="1" applyFont="1" applyFill="1" applyBorder="1" applyAlignment="1">
      <alignment horizontal="center" vertical="center"/>
    </xf>
    <xf numFmtId="0" fontId="36" fillId="15" borderId="10" xfId="1" applyFont="1" applyFill="1" applyBorder="1" applyAlignment="1" applyProtection="1">
      <alignment horizontal="center" vertical="center"/>
      <protection hidden="1"/>
    </xf>
    <xf numFmtId="0" fontId="36" fillId="15" borderId="0" xfId="1" applyFont="1" applyFill="1" applyBorder="1" applyAlignment="1" applyProtection="1">
      <alignment horizontal="center" vertical="center"/>
      <protection hidden="1"/>
    </xf>
  </cellXfs>
  <cellStyles count="3">
    <cellStyle name="Hyperlink" xfId="2" builtinId="8"/>
    <cellStyle name="Normal" xfId="0" builtinId="0"/>
    <cellStyle name="Normal_CAL-A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7" Type="http://schemas.openxmlformats.org/officeDocument/2006/relationships/image" Target="../media/image7.bmp"/><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bmp"/><Relationship Id="rId5" Type="http://schemas.openxmlformats.org/officeDocument/2006/relationships/image" Target="../media/image5.bmp"/><Relationship Id="rId4" Type="http://schemas.openxmlformats.org/officeDocument/2006/relationships/image" Target="../media/image4.bmp"/></Relationships>
</file>

<file path=xl/drawings/drawing1.xml><?xml version="1.0" encoding="utf-8"?>
<xdr:wsDr xmlns:xdr="http://schemas.openxmlformats.org/drawingml/2006/spreadsheetDrawing" xmlns:a="http://schemas.openxmlformats.org/drawingml/2006/main">
  <xdr:twoCellAnchor>
    <xdr:from>
      <xdr:col>11</xdr:col>
      <xdr:colOff>57150</xdr:colOff>
      <xdr:row>7</xdr:row>
      <xdr:rowOff>142875</xdr:rowOff>
    </xdr:from>
    <xdr:to>
      <xdr:col>13</xdr:col>
      <xdr:colOff>0</xdr:colOff>
      <xdr:row>7</xdr:row>
      <xdr:rowOff>142875</xdr:rowOff>
    </xdr:to>
    <xdr:sp macro="" textlink="">
      <xdr:nvSpPr>
        <xdr:cNvPr id="2" name="Line 1"/>
        <xdr:cNvSpPr>
          <a:spLocks noChangeShapeType="1"/>
        </xdr:cNvSpPr>
      </xdr:nvSpPr>
      <xdr:spPr bwMode="auto">
        <a:xfrm>
          <a:off x="142673294" y="2977963"/>
          <a:ext cx="570379" cy="0"/>
        </a:xfrm>
        <a:prstGeom prst="line">
          <a:avLst/>
        </a:prstGeom>
        <a:ln>
          <a:headEnd/>
          <a:tailEnd type="triangle" w="med" len="med"/>
        </a:ln>
        <a:extLst/>
      </xdr:spPr>
      <xdr:style>
        <a:lnRef idx="1">
          <a:schemeClr val="accent2"/>
        </a:lnRef>
        <a:fillRef idx="0">
          <a:schemeClr val="accent2"/>
        </a:fillRef>
        <a:effectRef idx="0">
          <a:schemeClr val="accent2"/>
        </a:effectRef>
        <a:fontRef idx="minor">
          <a:schemeClr val="tx1"/>
        </a:fontRef>
      </xdr:style>
    </xdr:sp>
    <xdr:clientData/>
  </xdr:twoCellAnchor>
  <xdr:twoCellAnchor>
    <xdr:from>
      <xdr:col>17</xdr:col>
      <xdr:colOff>238125</xdr:colOff>
      <xdr:row>13</xdr:row>
      <xdr:rowOff>123825</xdr:rowOff>
    </xdr:from>
    <xdr:to>
      <xdr:col>19</xdr:col>
      <xdr:colOff>38100</xdr:colOff>
      <xdr:row>17</xdr:row>
      <xdr:rowOff>57150</xdr:rowOff>
    </xdr:to>
    <xdr:pic>
      <xdr:nvPicPr>
        <xdr:cNvPr id="3" name="Picture 2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666" t="6061" r="3334" b="1515"/>
        <a:stretch>
          <a:fillRect/>
        </a:stretch>
      </xdr:blipFill>
      <xdr:spPr bwMode="auto">
        <a:xfrm>
          <a:off x="5581650" y="4143375"/>
          <a:ext cx="42862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171450</xdr:colOff>
      <xdr:row>26</xdr:row>
      <xdr:rowOff>200025</xdr:rowOff>
    </xdr:from>
    <xdr:to>
      <xdr:col>10</xdr:col>
      <xdr:colOff>285750</xdr:colOff>
      <xdr:row>31</xdr:row>
      <xdr:rowOff>171450</xdr:rowOff>
    </xdr:to>
    <xdr:pic>
      <xdr:nvPicPr>
        <xdr:cNvPr id="4" name="Picture 3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666" t="6061" r="3334" b="1515"/>
        <a:stretch>
          <a:fillRect/>
        </a:stretch>
      </xdr:blipFill>
      <xdr:spPr bwMode="auto">
        <a:xfrm>
          <a:off x="3000375" y="7391400"/>
          <a:ext cx="42862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66675</xdr:colOff>
      <xdr:row>13</xdr:row>
      <xdr:rowOff>238125</xdr:rowOff>
    </xdr:from>
    <xdr:to>
      <xdr:col>8</xdr:col>
      <xdr:colOff>180975</xdr:colOff>
      <xdr:row>18</xdr:row>
      <xdr:rowOff>9525</xdr:rowOff>
    </xdr:to>
    <xdr:pic>
      <xdr:nvPicPr>
        <xdr:cNvPr id="5" name="Picture 3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666" t="6061" r="3334" b="1515"/>
        <a:stretch>
          <a:fillRect/>
        </a:stretch>
      </xdr:blipFill>
      <xdr:spPr bwMode="auto">
        <a:xfrm>
          <a:off x="2266950" y="4257675"/>
          <a:ext cx="42862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304800</xdr:colOff>
      <xdr:row>26</xdr:row>
      <xdr:rowOff>142875</xdr:rowOff>
    </xdr:from>
    <xdr:to>
      <xdr:col>19</xdr:col>
      <xdr:colOff>104775</xdr:colOff>
      <xdr:row>31</xdr:row>
      <xdr:rowOff>114300</xdr:rowOff>
    </xdr:to>
    <xdr:pic>
      <xdr:nvPicPr>
        <xdr:cNvPr id="6" name="Picture 3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666" t="6061" r="3334" b="1515"/>
        <a:stretch>
          <a:fillRect/>
        </a:stretch>
      </xdr:blipFill>
      <xdr:spPr bwMode="auto">
        <a:xfrm>
          <a:off x="5648325" y="7334250"/>
          <a:ext cx="42862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295275</xdr:colOff>
      <xdr:row>40</xdr:row>
      <xdr:rowOff>104775</xdr:rowOff>
    </xdr:from>
    <xdr:to>
      <xdr:col>10</xdr:col>
      <xdr:colOff>95250</xdr:colOff>
      <xdr:row>45</xdr:row>
      <xdr:rowOff>76200</xdr:rowOff>
    </xdr:to>
    <xdr:pic>
      <xdr:nvPicPr>
        <xdr:cNvPr id="7" name="Picture 3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666" t="6061" r="3334" b="1515"/>
        <a:stretch>
          <a:fillRect/>
        </a:stretch>
      </xdr:blipFill>
      <xdr:spPr bwMode="auto">
        <a:xfrm>
          <a:off x="2809875" y="10496550"/>
          <a:ext cx="42862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276225</xdr:colOff>
      <xdr:row>41</xdr:row>
      <xdr:rowOff>0</xdr:rowOff>
    </xdr:from>
    <xdr:to>
      <xdr:col>19</xdr:col>
      <xdr:colOff>76200</xdr:colOff>
      <xdr:row>45</xdr:row>
      <xdr:rowOff>200025</xdr:rowOff>
    </xdr:to>
    <xdr:pic>
      <xdr:nvPicPr>
        <xdr:cNvPr id="8" name="Picture 3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666" t="6061" r="3334" b="1515"/>
        <a:stretch>
          <a:fillRect/>
        </a:stretch>
      </xdr:blipFill>
      <xdr:spPr bwMode="auto">
        <a:xfrm>
          <a:off x="5619750" y="10620375"/>
          <a:ext cx="42862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180975</xdr:colOff>
      <xdr:row>54</xdr:row>
      <xdr:rowOff>152400</xdr:rowOff>
    </xdr:from>
    <xdr:to>
      <xdr:col>9</xdr:col>
      <xdr:colOff>295275</xdr:colOff>
      <xdr:row>59</xdr:row>
      <xdr:rowOff>123825</xdr:rowOff>
    </xdr:to>
    <xdr:pic>
      <xdr:nvPicPr>
        <xdr:cNvPr id="9" name="Picture 3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666" t="6061" r="3334" b="1515"/>
        <a:stretch>
          <a:fillRect/>
        </a:stretch>
      </xdr:blipFill>
      <xdr:spPr bwMode="auto">
        <a:xfrm>
          <a:off x="2695575" y="13744575"/>
          <a:ext cx="428625" cy="1114425"/>
        </a:xfrm>
        <a:prstGeom prst="rect">
          <a:avLst/>
        </a:prstGeom>
        <a:gradFill rotWithShape="1">
          <a:gsLst>
            <a:gs pos="0">
              <a:srgbClr xmlns:mc="http://schemas.openxmlformats.org/markup-compatibility/2006" xmlns:a14="http://schemas.microsoft.com/office/drawing/2010/main" val="00FFFF" mc:Ignorable="a14" a14:legacySpreadsheetColorIndex="35"/>
            </a:gs>
            <a:gs pos="100000">
              <a:srgbClr xmlns:mc="http://schemas.openxmlformats.org/markup-compatibility/2006" xmlns:a14="http://schemas.microsoft.com/office/drawing/2010/main" val="007676" mc:Ignorable="a14" a14:legacySpreadsheetColorIndex="35">
                <a:gamma/>
                <a:shade val="46275"/>
                <a:invGamma/>
              </a:srgbClr>
            </a:gs>
          </a:gsLst>
          <a:lin ang="0" scaled="1"/>
        </a:gra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295275</xdr:colOff>
      <xdr:row>55</xdr:row>
      <xdr:rowOff>19050</xdr:rowOff>
    </xdr:from>
    <xdr:to>
      <xdr:col>19</xdr:col>
      <xdr:colOff>104775</xdr:colOff>
      <xdr:row>59</xdr:row>
      <xdr:rowOff>219075</xdr:rowOff>
    </xdr:to>
    <xdr:pic>
      <xdr:nvPicPr>
        <xdr:cNvPr id="10" name="Picture 3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666" t="6061" r="3334" b="1515"/>
        <a:stretch>
          <a:fillRect/>
        </a:stretch>
      </xdr:blipFill>
      <xdr:spPr bwMode="auto">
        <a:xfrm>
          <a:off x="5638800" y="13839825"/>
          <a:ext cx="43815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270079</xdr:colOff>
      <xdr:row>7</xdr:row>
      <xdr:rowOff>56029</xdr:rowOff>
    </xdr:from>
    <xdr:to>
      <xdr:col>8</xdr:col>
      <xdr:colOff>112765</xdr:colOff>
      <xdr:row>7</xdr:row>
      <xdr:rowOff>246529</xdr:rowOff>
    </xdr:to>
    <xdr:pic>
      <xdr:nvPicPr>
        <xdr:cNvPr id="11" name="صورة 10"/>
        <xdr:cNvPicPr>
          <a:picLocks noChangeAspect="1"/>
        </xdr:cNvPicPr>
      </xdr:nvPicPr>
      <xdr:blipFill>
        <a:blip xmlns:r="http://schemas.openxmlformats.org/officeDocument/2006/relationships" r:embed="rId2">
          <a:duotone>
            <a:schemeClr val="accent2">
              <a:shade val="45000"/>
              <a:satMod val="135000"/>
            </a:schemeClr>
            <a:prstClr val="white"/>
          </a:duotone>
        </a:blip>
        <a:stretch>
          <a:fillRect/>
        </a:stretch>
      </xdr:blipFill>
      <xdr:spPr>
        <a:xfrm rot="10800000">
          <a:off x="9976791335" y="56029"/>
          <a:ext cx="785661" cy="190500"/>
        </a:xfrm>
        <a:prstGeom prst="rect">
          <a:avLst/>
        </a:prstGeom>
      </xdr:spPr>
    </xdr:pic>
    <xdr:clientData/>
  </xdr:twoCellAnchor>
  <xdr:twoCellAnchor editAs="oneCell">
    <xdr:from>
      <xdr:col>27</xdr:col>
      <xdr:colOff>304800</xdr:colOff>
      <xdr:row>9</xdr:row>
      <xdr:rowOff>0</xdr:rowOff>
    </xdr:from>
    <xdr:to>
      <xdr:col>33</xdr:col>
      <xdr:colOff>19050</xdr:colOff>
      <xdr:row>20</xdr:row>
      <xdr:rowOff>76200</xdr:rowOff>
    </xdr:to>
    <xdr:pic>
      <xdr:nvPicPr>
        <xdr:cNvPr id="14" name="صورة 1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967550550" y="514350"/>
          <a:ext cx="3076575" cy="2305050"/>
        </a:xfrm>
        <a:prstGeom prst="rect">
          <a:avLst/>
        </a:prstGeom>
      </xdr:spPr>
    </xdr:pic>
    <xdr:clientData/>
  </xdr:twoCellAnchor>
  <xdr:twoCellAnchor editAs="oneCell">
    <xdr:from>
      <xdr:col>28</xdr:col>
      <xdr:colOff>9525</xdr:colOff>
      <xdr:row>20</xdr:row>
      <xdr:rowOff>114300</xdr:rowOff>
    </xdr:from>
    <xdr:to>
      <xdr:col>33</xdr:col>
      <xdr:colOff>9525</xdr:colOff>
      <xdr:row>30</xdr:row>
      <xdr:rowOff>152400</xdr:rowOff>
    </xdr:to>
    <xdr:pic>
      <xdr:nvPicPr>
        <xdr:cNvPr id="15" name="صورة 1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967560075" y="2857500"/>
          <a:ext cx="3048000" cy="2324100"/>
        </a:xfrm>
        <a:prstGeom prst="rect">
          <a:avLst/>
        </a:prstGeom>
      </xdr:spPr>
    </xdr:pic>
    <xdr:clientData/>
  </xdr:twoCellAnchor>
  <xdr:twoCellAnchor editAs="oneCell">
    <xdr:from>
      <xdr:col>27</xdr:col>
      <xdr:colOff>304800</xdr:colOff>
      <xdr:row>30</xdr:row>
      <xdr:rowOff>161925</xdr:rowOff>
    </xdr:from>
    <xdr:to>
      <xdr:col>33</xdr:col>
      <xdr:colOff>66675</xdr:colOff>
      <xdr:row>40</xdr:row>
      <xdr:rowOff>219075</xdr:rowOff>
    </xdr:to>
    <xdr:pic>
      <xdr:nvPicPr>
        <xdr:cNvPr id="16" name="صورة 1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9967502925" y="5191125"/>
          <a:ext cx="3124200" cy="2343150"/>
        </a:xfrm>
        <a:prstGeom prst="rect">
          <a:avLst/>
        </a:prstGeom>
      </xdr:spPr>
    </xdr:pic>
    <xdr:clientData/>
  </xdr:twoCellAnchor>
  <xdr:twoCellAnchor editAs="oneCell">
    <xdr:from>
      <xdr:col>28</xdr:col>
      <xdr:colOff>1</xdr:colOff>
      <xdr:row>40</xdr:row>
      <xdr:rowOff>228599</xdr:rowOff>
    </xdr:from>
    <xdr:to>
      <xdr:col>33</xdr:col>
      <xdr:colOff>19052</xdr:colOff>
      <xdr:row>54</xdr:row>
      <xdr:rowOff>15930</xdr:rowOff>
    </xdr:to>
    <xdr:pic>
      <xdr:nvPicPr>
        <xdr:cNvPr id="17" name="صورة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67550548" y="7543799"/>
          <a:ext cx="3067051" cy="2987731"/>
        </a:xfrm>
        <a:prstGeom prst="rect">
          <a:avLst/>
        </a:prstGeom>
      </xdr:spPr>
    </xdr:pic>
    <xdr:clientData/>
  </xdr:twoCellAnchor>
  <xdr:twoCellAnchor editAs="oneCell">
    <xdr:from>
      <xdr:col>27</xdr:col>
      <xdr:colOff>304800</xdr:colOff>
      <xdr:row>54</xdr:row>
      <xdr:rowOff>38101</xdr:rowOff>
    </xdr:from>
    <xdr:to>
      <xdr:col>33</xdr:col>
      <xdr:colOff>0</xdr:colOff>
      <xdr:row>69</xdr:row>
      <xdr:rowOff>209551</xdr:rowOff>
    </xdr:to>
    <xdr:pic>
      <xdr:nvPicPr>
        <xdr:cNvPr id="18" name="صورة 17"/>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67569600" y="10553701"/>
          <a:ext cx="3057525" cy="3600450"/>
        </a:xfrm>
        <a:prstGeom prst="rect">
          <a:avLst/>
        </a:prstGeom>
      </xdr:spPr>
    </xdr:pic>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mohamad5751@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howOutlineSymbols="0"/>
    <pageSetUpPr fitToPage="1"/>
  </sheetPr>
  <dimension ref="A1:AJ261"/>
  <sheetViews>
    <sheetView showGridLines="0" showRowColHeaders="0" showZeros="0" rightToLeft="1" tabSelected="1" showOutlineSymbols="0" topLeftCell="A8" zoomScaleNormal="100" workbookViewId="0">
      <selection activeCell="I8" activeCellId="4" sqref="A1:XFD1048576 A12:E12 I8:K8 A12:E12 I8:K8"/>
    </sheetView>
  </sheetViews>
  <sheetFormatPr defaultRowHeight="12.75" x14ac:dyDescent="0.2"/>
  <cols>
    <col min="1" max="28" width="4.7109375" style="10" customWidth="1"/>
    <col min="29" max="16384" width="9.140625" style="10"/>
  </cols>
  <sheetData>
    <row r="1" spans="1:36" ht="58.5" hidden="1" customHeight="1" x14ac:dyDescent="0.2">
      <c r="A1" s="4"/>
      <c r="B1" s="5"/>
      <c r="C1" s="6" t="s">
        <v>0</v>
      </c>
      <c r="D1" s="6" t="s">
        <v>1</v>
      </c>
      <c r="E1" s="6" t="s">
        <v>2</v>
      </c>
      <c r="F1" s="6" t="s">
        <v>3</v>
      </c>
      <c r="G1" s="7"/>
      <c r="H1" s="7"/>
      <c r="I1" s="8"/>
      <c r="J1" s="7"/>
      <c r="K1" s="7"/>
      <c r="L1" s="7"/>
      <c r="M1" s="6" t="s">
        <v>4</v>
      </c>
      <c r="N1" s="6" t="s">
        <v>5</v>
      </c>
      <c r="O1" s="6" t="s">
        <v>6</v>
      </c>
      <c r="P1" s="6" t="s">
        <v>7</v>
      </c>
      <c r="Q1" s="7"/>
      <c r="R1" s="8"/>
      <c r="S1" s="7"/>
      <c r="T1" s="7"/>
      <c r="U1" s="6" t="s">
        <v>8</v>
      </c>
      <c r="V1" s="6" t="s">
        <v>9</v>
      </c>
      <c r="W1" s="6" t="s">
        <v>10</v>
      </c>
      <c r="X1" s="6" t="s">
        <v>11</v>
      </c>
      <c r="Y1" s="7"/>
      <c r="Z1" s="7"/>
      <c r="AA1" s="7"/>
      <c r="AB1" s="9"/>
    </row>
    <row r="2" spans="1:36" ht="76.5" hidden="1" customHeight="1" x14ac:dyDescent="0.2">
      <c r="A2" s="11"/>
      <c r="B2" s="12"/>
      <c r="C2" s="13" t="str">
        <f>"1/1/" &amp;I8</f>
        <v>1/1/2011</v>
      </c>
      <c r="D2" s="72">
        <f>U2+31</f>
        <v>40634</v>
      </c>
      <c r="E2" s="12">
        <f>V2+30</f>
        <v>40725</v>
      </c>
      <c r="F2" s="12">
        <f>W2+30</f>
        <v>40817</v>
      </c>
      <c r="G2" s="12"/>
      <c r="H2" s="14"/>
      <c r="I2" s="15"/>
      <c r="J2" s="14"/>
      <c r="K2" s="14"/>
      <c r="L2" s="14">
        <f>IF(OR((AND(MOD(YEAR(C2),4)=0,MOD(YEAR(C2),100)&lt;&gt;0)), (MOD(YEAR(C2),400)=0)), 29,28)</f>
        <v>28</v>
      </c>
      <c r="M2" s="12">
        <f>C2+31</f>
        <v>40575</v>
      </c>
      <c r="N2" s="12">
        <f>D2+30</f>
        <v>40664</v>
      </c>
      <c r="O2" s="12">
        <f>E2+31</f>
        <v>40756</v>
      </c>
      <c r="P2" s="12">
        <f>F2+31</f>
        <v>40848</v>
      </c>
      <c r="Q2" s="14"/>
      <c r="R2" s="15"/>
      <c r="S2" s="14"/>
      <c r="T2" s="14"/>
      <c r="U2" s="12">
        <f>M2+L2</f>
        <v>40603</v>
      </c>
      <c r="V2" s="12">
        <f>N2+31</f>
        <v>40695</v>
      </c>
      <c r="W2" s="12">
        <f>O2+31</f>
        <v>40787</v>
      </c>
      <c r="X2" s="12">
        <f>P2+30</f>
        <v>40878</v>
      </c>
      <c r="Y2" s="14"/>
      <c r="Z2" s="14"/>
      <c r="AA2" s="14"/>
      <c r="AC2" s="16"/>
    </row>
    <row r="3" spans="1:36" ht="69" hidden="1" customHeight="1" x14ac:dyDescent="0.2">
      <c r="A3" s="17" t="s">
        <v>0</v>
      </c>
      <c r="B3" s="18"/>
      <c r="C3" s="14">
        <f>IF(WEEKDAY($C$2)=1,1,0)</f>
        <v>0</v>
      </c>
      <c r="D3" s="14">
        <f>IF(WEEKDAY($C$2)=2,1,0)</f>
        <v>0</v>
      </c>
      <c r="E3" s="14">
        <f>IF(WEEKDAY($C$2)=3,1,0)</f>
        <v>0</v>
      </c>
      <c r="F3" s="14">
        <f>IF(WEEKDAY($C$2)=4,1,0)</f>
        <v>0</v>
      </c>
      <c r="G3" s="14">
        <f>IF(WEEKDAY($C$2)=5,1,0)</f>
        <v>0</v>
      </c>
      <c r="H3" s="14">
        <f>IF(WEEKDAY($C$2)=6,1,0)</f>
        <v>0</v>
      </c>
      <c r="I3" s="15">
        <f>IF(WEEKDAY($C$2)=7,1,0)</f>
        <v>1</v>
      </c>
      <c r="J3" s="18" t="s">
        <v>4</v>
      </c>
      <c r="K3" s="18"/>
      <c r="L3" s="14">
        <f>IF(WEEKDAY($M$2)=1,1,0)</f>
        <v>0</v>
      </c>
      <c r="M3" s="14">
        <f>IF(WEEKDAY($M$2)=2,1,0)</f>
        <v>0</v>
      </c>
      <c r="N3" s="14">
        <f>IF(WEEKDAY($M$2)=3,1,0)</f>
        <v>1</v>
      </c>
      <c r="O3" s="14">
        <f>IF(WEEKDAY($M$2)=4,1,0)</f>
        <v>0</v>
      </c>
      <c r="P3" s="14">
        <f>IF(WEEKDAY($M$2)=5,1,0)</f>
        <v>0</v>
      </c>
      <c r="Q3" s="14">
        <f>IF(WEEKDAY($M$2)=6,1,0)</f>
        <v>0</v>
      </c>
      <c r="R3" s="15">
        <f>IF(WEEKDAY($M$2)=7,1,0)</f>
        <v>0</v>
      </c>
      <c r="S3" s="18" t="s">
        <v>8</v>
      </c>
      <c r="T3" s="18"/>
      <c r="U3" s="14">
        <f>IF(WEEKDAY($U$2)=1,1,0)</f>
        <v>0</v>
      </c>
      <c r="V3" s="14">
        <f>IF(WEEKDAY($U$2)=2,1,0)</f>
        <v>0</v>
      </c>
      <c r="W3" s="14">
        <f>IF(WEEKDAY($U$2)=3,1,0)</f>
        <v>1</v>
      </c>
      <c r="X3" s="14">
        <f>IF(WEEKDAY($U$2)=4,1,0)</f>
        <v>0</v>
      </c>
      <c r="Y3" s="14">
        <f>IF(WEEKDAY($U$2)=5,1,0)</f>
        <v>0</v>
      </c>
      <c r="Z3" s="14">
        <f>IF(WEEKDAY($U$2)=6,1,0)</f>
        <v>0</v>
      </c>
      <c r="AA3" s="14">
        <f>IF(WEEKDAY($U$2)=7,1,0)</f>
        <v>0</v>
      </c>
    </row>
    <row r="4" spans="1:36" ht="81" hidden="1" customHeight="1" x14ac:dyDescent="0.2">
      <c r="A4" s="17" t="s">
        <v>1</v>
      </c>
      <c r="B4" s="18"/>
      <c r="C4" s="14">
        <f>IF(WEEKDAY($D$2)=1,1,0)</f>
        <v>0</v>
      </c>
      <c r="D4" s="14">
        <f>IF(WEEKDAY($D$2)=2,1,0)</f>
        <v>0</v>
      </c>
      <c r="E4" s="14">
        <f>IF(WEEKDAY($D$2)=3,1,0)</f>
        <v>0</v>
      </c>
      <c r="F4" s="14">
        <f>IF(WEEKDAY($D$2)=4,1,0)</f>
        <v>0</v>
      </c>
      <c r="G4" s="14">
        <f>IF(WEEKDAY($D$2)=5,1,0)</f>
        <v>0</v>
      </c>
      <c r="H4" s="14">
        <f>IF(WEEKDAY($D$2)=6,1,0)</f>
        <v>1</v>
      </c>
      <c r="I4" s="15">
        <f>IF(WEEKDAY($D$2)=7,1,0)</f>
        <v>0</v>
      </c>
      <c r="J4" s="18" t="s">
        <v>5</v>
      </c>
      <c r="K4" s="18"/>
      <c r="L4" s="14">
        <f>IF(WEEKDAY($N$2)=1,1,0)</f>
        <v>1</v>
      </c>
      <c r="M4" s="14">
        <f>IF(WEEKDAY($N$2)=2,1,0)</f>
        <v>0</v>
      </c>
      <c r="N4" s="14">
        <f>IF(WEEKDAY($N$2)=3,1,0)</f>
        <v>0</v>
      </c>
      <c r="O4" s="14">
        <f>IF(WEEKDAY($N$2)=4,1,0)</f>
        <v>0</v>
      </c>
      <c r="P4" s="14">
        <f>IF(WEEKDAY($N$2)=5,1,0)</f>
        <v>0</v>
      </c>
      <c r="Q4" s="14">
        <f>IF(WEEKDAY($N$2)=6,1,0)</f>
        <v>0</v>
      </c>
      <c r="R4" s="15">
        <f>IF(WEEKDAY($N$2)=7,1,0)</f>
        <v>0</v>
      </c>
      <c r="S4" s="18" t="s">
        <v>9</v>
      </c>
      <c r="T4" s="18"/>
      <c r="U4" s="14">
        <f>IF(WEEKDAY($V$2)=1,1,0)</f>
        <v>0</v>
      </c>
      <c r="V4" s="14">
        <f>IF(WEEKDAY($V$2)=2,1,0)</f>
        <v>0</v>
      </c>
      <c r="W4" s="14">
        <f>IF(WEEKDAY($V$2)=3,1,0)</f>
        <v>0</v>
      </c>
      <c r="X4" s="14">
        <f>IF(WEEKDAY($V$2)=4,1,0)</f>
        <v>1</v>
      </c>
      <c r="Y4" s="14">
        <f>IF(WEEKDAY($V$2)=5,1,0)</f>
        <v>0</v>
      </c>
      <c r="Z4" s="14">
        <f>IF(WEEKDAY($V$2)=6,1,0)</f>
        <v>0</v>
      </c>
      <c r="AA4" s="14">
        <f>IF(WEEKDAY($V$2)=7,1,0)</f>
        <v>0</v>
      </c>
    </row>
    <row r="5" spans="1:36" ht="75" hidden="1" customHeight="1" x14ac:dyDescent="0.2">
      <c r="A5" s="17" t="s">
        <v>2</v>
      </c>
      <c r="B5" s="18"/>
      <c r="C5" s="14">
        <f>IF(WEEKDAY($E$2)=1,1,0)</f>
        <v>0</v>
      </c>
      <c r="D5" s="14">
        <f>IF(WEEKDAY($E$2)=2,1,0)</f>
        <v>0</v>
      </c>
      <c r="E5" s="14">
        <f>IF(WEEKDAY($E$2)=3,1,0)</f>
        <v>0</v>
      </c>
      <c r="F5" s="14">
        <f>IF(WEEKDAY($E$2)=4,1,0)</f>
        <v>0</v>
      </c>
      <c r="G5" s="14">
        <f>IF(WEEKDAY($E$2)=5,1,0)</f>
        <v>0</v>
      </c>
      <c r="H5" s="14">
        <f>IF(WEEKDAY($E$2)=6,1,0)</f>
        <v>1</v>
      </c>
      <c r="I5" s="15">
        <f>IF(WEEKDAY($E$2)=7,1,0)</f>
        <v>0</v>
      </c>
      <c r="J5" s="18" t="s">
        <v>6</v>
      </c>
      <c r="K5" s="18"/>
      <c r="L5" s="14">
        <f>IF(WEEKDAY($O$2)=1,1,0)</f>
        <v>0</v>
      </c>
      <c r="M5" s="14">
        <f>IF(WEEKDAY($O$2)=2,1,0)</f>
        <v>1</v>
      </c>
      <c r="N5" s="14">
        <f>IF(WEEKDAY($O$2)=3,1,0)</f>
        <v>0</v>
      </c>
      <c r="O5" s="14">
        <f>IF(WEEKDAY($O$2)=4,1,0)</f>
        <v>0</v>
      </c>
      <c r="P5" s="14">
        <f>IF(WEEKDAY($O$2)=5,1,0)</f>
        <v>0</v>
      </c>
      <c r="Q5" s="14">
        <f>IF(WEEKDAY($O$2)=6,1,0)</f>
        <v>0</v>
      </c>
      <c r="R5" s="15">
        <f>IF(WEEKDAY($O$2)=7,1,0)</f>
        <v>0</v>
      </c>
      <c r="S5" s="18" t="s">
        <v>10</v>
      </c>
      <c r="T5" s="18"/>
      <c r="U5" s="14">
        <f>IF(WEEKDAY($W$2)=1,1,0)</f>
        <v>0</v>
      </c>
      <c r="V5" s="14">
        <f>IF(WEEKDAY($W$2)=2,1,0)</f>
        <v>0</v>
      </c>
      <c r="W5" s="14">
        <f>IF(WEEKDAY($W$2)=3,1,0)</f>
        <v>0</v>
      </c>
      <c r="X5" s="14">
        <f>IF(WEEKDAY($W$2)=4,1,0)</f>
        <v>0</v>
      </c>
      <c r="Y5" s="14">
        <f>IF(WEEKDAY($W$2)=5,1,0)</f>
        <v>1</v>
      </c>
      <c r="Z5" s="14">
        <f>IF(WEEKDAY($W$2)=6,1,0)</f>
        <v>0</v>
      </c>
      <c r="AA5" s="14">
        <f>IF(WEEKDAY($W$2)=7,1,0)</f>
        <v>0</v>
      </c>
    </row>
    <row r="6" spans="1:36" ht="56.25" hidden="1" customHeight="1" x14ac:dyDescent="0.2">
      <c r="A6" s="17" t="s">
        <v>3</v>
      </c>
      <c r="B6" s="18"/>
      <c r="C6" s="14">
        <f>IF(WEEKDAY($F$2)=1,1,0)</f>
        <v>0</v>
      </c>
      <c r="D6" s="14">
        <f>IF(WEEKDAY($F$2)=2,1,0)</f>
        <v>0</v>
      </c>
      <c r="E6" s="14">
        <f>IF(WEEKDAY($F$2)=3,1,0)</f>
        <v>0</v>
      </c>
      <c r="F6" s="14">
        <f>IF(WEEKDAY($F$2)=4,1,0)</f>
        <v>0</v>
      </c>
      <c r="G6" s="14">
        <f>IF(WEEKDAY($F$2)=5,1,0)</f>
        <v>0</v>
      </c>
      <c r="H6" s="14">
        <f>IF(WEEKDAY($F$2)=6,1,0)</f>
        <v>0</v>
      </c>
      <c r="I6" s="15">
        <f>IF(WEEKDAY($F$2)=7,1,0)</f>
        <v>1</v>
      </c>
      <c r="J6" s="18" t="s">
        <v>7</v>
      </c>
      <c r="K6" s="18"/>
      <c r="L6" s="14">
        <f>IF(WEEKDAY($P$2)=1,1,0)</f>
        <v>0</v>
      </c>
      <c r="M6" s="14">
        <f>IF(WEEKDAY($P$2)=2,1,0)</f>
        <v>0</v>
      </c>
      <c r="N6" s="14">
        <f>IF(WEEKDAY($P$2)=3,1,0)</f>
        <v>1</v>
      </c>
      <c r="O6" s="14">
        <f>IF(WEEKDAY($P$2)=4,1,0)</f>
        <v>0</v>
      </c>
      <c r="P6" s="14">
        <f>IF(WEEKDAY($P$2)=5,1,0)</f>
        <v>0</v>
      </c>
      <c r="Q6" s="14">
        <f>IF(WEEKDAY($P$2)=6,1,0)</f>
        <v>0</v>
      </c>
      <c r="R6" s="15">
        <f>IF(WEEKDAY($P$2)=7,1,0)</f>
        <v>0</v>
      </c>
      <c r="S6" s="18" t="s">
        <v>11</v>
      </c>
      <c r="T6" s="18"/>
      <c r="U6" s="14">
        <f>IF(WEEKDAY($X$2)=1,1,0)</f>
        <v>0</v>
      </c>
      <c r="V6" s="14">
        <f>IF(WEEKDAY($X$2)=2,1,0)</f>
        <v>0</v>
      </c>
      <c r="W6" s="14">
        <f>IF(WEEKDAY($X$2)=3,1,0)</f>
        <v>0</v>
      </c>
      <c r="X6" s="14">
        <f>IF(WEEKDAY($X$2)=4,1,0)</f>
        <v>0</v>
      </c>
      <c r="Y6" s="14">
        <f>IF(WEEKDAY($X$2)=5,1,0)</f>
        <v>1</v>
      </c>
      <c r="Z6" s="14">
        <f>IF(WEEKDAY($X$2)=6,1,0)</f>
        <v>0</v>
      </c>
      <c r="AA6" s="14">
        <f>IF(WEEKDAY($X$2)=7,1,0)</f>
        <v>0</v>
      </c>
    </row>
    <row r="7" spans="1:36" ht="124.5" hidden="1" customHeight="1" x14ac:dyDescent="0.2"/>
    <row r="8" spans="1:36" ht="24.75" customHeight="1" x14ac:dyDescent="0.2">
      <c r="A8" s="119" t="s">
        <v>37</v>
      </c>
      <c r="B8" s="119"/>
      <c r="C8" s="119"/>
      <c r="D8" s="119"/>
      <c r="E8" s="119"/>
      <c r="F8" s="119"/>
      <c r="G8" s="75"/>
      <c r="H8" s="74"/>
      <c r="I8" s="142">
        <v>2011</v>
      </c>
      <c r="J8" s="142"/>
      <c r="K8" s="142"/>
      <c r="L8" s="73"/>
      <c r="M8" s="73"/>
      <c r="N8" s="118" t="s">
        <v>38</v>
      </c>
      <c r="O8" s="118"/>
      <c r="P8" s="118"/>
      <c r="Q8" s="76"/>
      <c r="R8" s="76"/>
      <c r="S8" s="76"/>
      <c r="T8" s="76"/>
      <c r="U8" s="76"/>
      <c r="V8" s="76"/>
      <c r="W8" s="76"/>
      <c r="X8" s="106" t="s">
        <v>47</v>
      </c>
      <c r="Y8" s="107"/>
      <c r="Z8" s="107"/>
      <c r="AA8" s="107"/>
      <c r="AB8" s="107"/>
      <c r="AC8" s="107"/>
      <c r="AD8" s="107"/>
      <c r="AE8" s="107"/>
      <c r="AF8" s="107"/>
      <c r="AG8" s="107"/>
      <c r="AH8" s="115"/>
      <c r="AI8" s="115"/>
      <c r="AJ8" s="115"/>
    </row>
    <row r="9" spans="1:36" ht="15.75" customHeight="1" thickBot="1" x14ac:dyDescent="0.25">
      <c r="A9" s="73"/>
      <c r="B9" s="73"/>
      <c r="C9" s="73"/>
      <c r="D9" s="73"/>
      <c r="E9" s="73"/>
      <c r="F9" s="73"/>
      <c r="G9" s="73"/>
      <c r="H9" s="73"/>
      <c r="I9" s="147"/>
      <c r="J9" s="147"/>
      <c r="K9" s="147"/>
      <c r="L9" s="73"/>
      <c r="M9" s="73"/>
      <c r="N9" s="121" t="s">
        <v>44</v>
      </c>
      <c r="O9" s="121"/>
      <c r="P9" s="121"/>
      <c r="Q9" s="121"/>
      <c r="R9" s="121"/>
      <c r="S9" s="122">
        <v>1900</v>
      </c>
      <c r="T9" s="122"/>
      <c r="U9" s="141">
        <v>2078</v>
      </c>
      <c r="V9" s="141"/>
      <c r="W9" s="76"/>
      <c r="X9" s="107"/>
      <c r="Y9" s="107"/>
      <c r="Z9" s="107"/>
      <c r="AA9" s="107"/>
      <c r="AB9" s="107"/>
      <c r="AC9" s="107"/>
      <c r="AD9" s="107"/>
      <c r="AE9" s="107"/>
      <c r="AF9" s="107"/>
      <c r="AG9" s="107"/>
      <c r="AH9" s="115"/>
      <c r="AI9" s="115"/>
      <c r="AJ9" s="115"/>
    </row>
    <row r="10" spans="1:36" ht="7.5" customHeight="1" x14ac:dyDescent="0.2">
      <c r="A10" s="108"/>
      <c r="B10" s="109"/>
      <c r="C10" s="109"/>
      <c r="D10" s="109"/>
      <c r="E10" s="109"/>
      <c r="F10" s="109"/>
      <c r="G10" s="109"/>
      <c r="H10" s="109"/>
      <c r="I10" s="109"/>
      <c r="J10" s="109"/>
      <c r="K10" s="109"/>
      <c r="L10" s="109"/>
      <c r="M10" s="109"/>
      <c r="N10" s="109"/>
      <c r="O10" s="109"/>
      <c r="P10" s="109"/>
      <c r="Q10" s="109"/>
      <c r="R10" s="109"/>
      <c r="S10" s="109"/>
      <c r="T10" s="109"/>
      <c r="U10" s="109"/>
      <c r="V10" s="109"/>
      <c r="W10" s="109"/>
      <c r="X10" s="109"/>
      <c r="Y10" s="109"/>
      <c r="Z10" s="109"/>
      <c r="AA10" s="109"/>
      <c r="AB10" s="110"/>
      <c r="AC10" s="104"/>
      <c r="AD10" s="105"/>
      <c r="AE10" s="105"/>
      <c r="AF10" s="105"/>
      <c r="AG10" s="105"/>
      <c r="AH10" s="115"/>
      <c r="AI10" s="115"/>
      <c r="AJ10" s="115"/>
    </row>
    <row r="11" spans="1:36" ht="7.5" customHeight="1" x14ac:dyDescent="0.2">
      <c r="A11" s="111"/>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3"/>
      <c r="AC11" s="104"/>
      <c r="AD11" s="105"/>
      <c r="AE11" s="105"/>
      <c r="AF11" s="105"/>
      <c r="AG11" s="105"/>
      <c r="AH11" s="115"/>
      <c r="AI11" s="115"/>
      <c r="AJ11" s="115"/>
    </row>
    <row r="12" spans="1:36" ht="22.5" x14ac:dyDescent="0.2">
      <c r="A12" s="148" t="s">
        <v>59</v>
      </c>
      <c r="B12" s="149"/>
      <c r="C12" s="149"/>
      <c r="D12" s="149"/>
      <c r="E12" s="149"/>
      <c r="F12" s="77"/>
      <c r="G12" s="77"/>
      <c r="H12" s="77"/>
      <c r="I12" s="77"/>
      <c r="J12" s="143" t="s">
        <v>17</v>
      </c>
      <c r="K12" s="143"/>
      <c r="L12" s="143"/>
      <c r="M12" s="143"/>
      <c r="N12" s="143"/>
      <c r="O12" s="143"/>
      <c r="P12" s="144">
        <f>I8</f>
        <v>2011</v>
      </c>
      <c r="Q12" s="144"/>
      <c r="R12" s="77"/>
      <c r="S12" s="77"/>
      <c r="T12" s="77"/>
      <c r="U12" s="77"/>
      <c r="V12" s="77"/>
      <c r="W12" s="77"/>
      <c r="X12" s="78"/>
      <c r="Y12" s="77"/>
      <c r="Z12" s="77"/>
      <c r="AA12" s="77"/>
      <c r="AB12" s="79"/>
      <c r="AC12" s="104"/>
      <c r="AD12" s="105"/>
      <c r="AE12" s="105"/>
      <c r="AF12" s="105"/>
      <c r="AG12" s="105"/>
      <c r="AH12" s="115"/>
      <c r="AI12" s="115"/>
      <c r="AJ12" s="115"/>
    </row>
    <row r="13" spans="1:36" x14ac:dyDescent="0.2">
      <c r="A13" s="80"/>
      <c r="B13" s="81"/>
      <c r="C13" s="82"/>
      <c r="D13" s="82"/>
      <c r="E13" s="83"/>
      <c r="F13" s="82"/>
      <c r="G13" s="82"/>
      <c r="H13" s="82"/>
      <c r="I13" s="82"/>
      <c r="J13" s="82"/>
      <c r="K13" s="82"/>
      <c r="L13" s="82"/>
      <c r="M13" s="82"/>
      <c r="N13" s="82"/>
      <c r="O13" s="82"/>
      <c r="P13" s="82"/>
      <c r="Q13" s="82"/>
      <c r="R13" s="82"/>
      <c r="S13" s="84"/>
      <c r="T13" s="84"/>
      <c r="U13" s="84"/>
      <c r="V13" s="84"/>
      <c r="W13" s="84"/>
      <c r="X13" s="84"/>
      <c r="Y13" s="84"/>
      <c r="Z13" s="84"/>
      <c r="AA13" s="82"/>
      <c r="AB13" s="85"/>
      <c r="AC13" s="104"/>
      <c r="AD13" s="105"/>
      <c r="AE13" s="105"/>
      <c r="AF13" s="105"/>
      <c r="AG13" s="105"/>
      <c r="AH13" s="115"/>
      <c r="AI13" s="115"/>
      <c r="AJ13" s="115"/>
    </row>
    <row r="14" spans="1:36" ht="23.25" customHeight="1" x14ac:dyDescent="0.2">
      <c r="A14" s="80"/>
      <c r="B14" s="81"/>
      <c r="C14" s="82"/>
      <c r="D14" s="114" t="s">
        <v>12</v>
      </c>
      <c r="E14" s="114"/>
      <c r="F14" s="114"/>
      <c r="G14" s="82"/>
      <c r="H14" s="82"/>
      <c r="I14" s="82"/>
      <c r="J14" s="145" t="s">
        <v>49</v>
      </c>
      <c r="K14" s="146"/>
      <c r="L14" s="146"/>
      <c r="M14" s="146"/>
      <c r="N14" s="146"/>
      <c r="O14" s="146"/>
      <c r="P14" s="146"/>
      <c r="Q14" s="82"/>
      <c r="R14" s="82"/>
      <c r="S14" s="84"/>
      <c r="T14" s="84"/>
      <c r="U14" s="84"/>
      <c r="V14" s="145" t="s">
        <v>50</v>
      </c>
      <c r="W14" s="145"/>
      <c r="X14" s="145"/>
      <c r="Y14" s="145"/>
      <c r="Z14" s="145"/>
      <c r="AA14" s="82"/>
      <c r="AB14" s="85"/>
      <c r="AC14" s="104"/>
      <c r="AD14" s="105"/>
      <c r="AE14" s="105"/>
      <c r="AF14" s="105"/>
      <c r="AG14" s="105"/>
      <c r="AH14" s="115"/>
      <c r="AI14" s="115"/>
      <c r="AJ14" s="115"/>
    </row>
    <row r="15" spans="1:36" ht="23.25" customHeight="1" x14ac:dyDescent="0.2">
      <c r="A15" s="80"/>
      <c r="B15" s="81"/>
      <c r="C15" s="95"/>
      <c r="D15" s="95"/>
      <c r="E15" s="96" t="s">
        <v>48</v>
      </c>
      <c r="F15" s="95"/>
      <c r="G15" s="95"/>
      <c r="H15" s="19"/>
      <c r="I15" s="82"/>
      <c r="J15" s="146"/>
      <c r="K15" s="146"/>
      <c r="L15" s="146"/>
      <c r="M15" s="146"/>
      <c r="N15" s="146"/>
      <c r="O15" s="146"/>
      <c r="P15" s="146"/>
      <c r="Q15" s="82"/>
      <c r="R15" s="82"/>
      <c r="S15" s="84"/>
      <c r="T15" s="84"/>
      <c r="U15" s="84"/>
      <c r="V15" s="145"/>
      <c r="W15" s="145"/>
      <c r="X15" s="145"/>
      <c r="Y15" s="145"/>
      <c r="Z15" s="145"/>
      <c r="AA15" s="82"/>
      <c r="AB15" s="85"/>
      <c r="AC15" s="104"/>
      <c r="AD15" s="105"/>
      <c r="AE15" s="105"/>
      <c r="AF15" s="105"/>
      <c r="AG15" s="105"/>
      <c r="AH15" s="115"/>
      <c r="AI15" s="115"/>
      <c r="AJ15" s="115"/>
    </row>
    <row r="16" spans="1:36" ht="15" customHeight="1" x14ac:dyDescent="0.2">
      <c r="A16" s="80"/>
      <c r="B16" s="81"/>
      <c r="C16" s="95"/>
      <c r="D16" s="95"/>
      <c r="E16" s="97" t="s">
        <v>13</v>
      </c>
      <c r="F16" s="95"/>
      <c r="G16" s="95"/>
      <c r="H16" s="19"/>
      <c r="I16" s="82"/>
      <c r="J16" s="146"/>
      <c r="K16" s="146"/>
      <c r="L16" s="146"/>
      <c r="M16" s="146"/>
      <c r="N16" s="146"/>
      <c r="O16" s="146"/>
      <c r="P16" s="146"/>
      <c r="Q16" s="82"/>
      <c r="R16" s="82"/>
      <c r="S16" s="84"/>
      <c r="T16" s="84"/>
      <c r="U16" s="84"/>
      <c r="V16" s="145"/>
      <c r="W16" s="145"/>
      <c r="X16" s="145"/>
      <c r="Y16" s="145"/>
      <c r="Z16" s="145"/>
      <c r="AA16" s="82"/>
      <c r="AB16" s="85"/>
      <c r="AC16" s="104"/>
      <c r="AD16" s="105"/>
      <c r="AE16" s="105"/>
      <c r="AF16" s="105"/>
      <c r="AG16" s="105"/>
      <c r="AH16" s="115"/>
      <c r="AI16" s="115"/>
      <c r="AJ16" s="115"/>
    </row>
    <row r="17" spans="1:36" ht="15" customHeight="1" x14ac:dyDescent="0.2">
      <c r="A17" s="80"/>
      <c r="B17" s="81"/>
      <c r="C17" s="95"/>
      <c r="D17" s="95"/>
      <c r="E17" s="97" t="s">
        <v>14</v>
      </c>
      <c r="F17" s="95"/>
      <c r="G17" s="95"/>
      <c r="H17" s="19"/>
      <c r="I17" s="82"/>
      <c r="J17" s="146"/>
      <c r="K17" s="146"/>
      <c r="L17" s="146"/>
      <c r="M17" s="146"/>
      <c r="N17" s="146"/>
      <c r="O17" s="146"/>
      <c r="P17" s="146"/>
      <c r="Q17" s="82"/>
      <c r="R17" s="82"/>
      <c r="S17" s="84"/>
      <c r="T17" s="84"/>
      <c r="U17" s="84"/>
      <c r="V17" s="145"/>
      <c r="W17" s="145"/>
      <c r="X17" s="145"/>
      <c r="Y17" s="145"/>
      <c r="Z17" s="145"/>
      <c r="AA17" s="82"/>
      <c r="AB17" s="85"/>
      <c r="AC17" s="104"/>
      <c r="AD17" s="105"/>
      <c r="AE17" s="105"/>
      <c r="AF17" s="105"/>
      <c r="AG17" s="105"/>
      <c r="AH17" s="115"/>
      <c r="AI17" s="115"/>
      <c r="AJ17" s="115"/>
    </row>
    <row r="18" spans="1:36" x14ac:dyDescent="0.2">
      <c r="A18" s="80"/>
      <c r="B18" s="81"/>
      <c r="C18" s="82"/>
      <c r="D18" s="82"/>
      <c r="E18" s="83"/>
      <c r="F18" s="82"/>
      <c r="G18" s="82"/>
      <c r="H18" s="19"/>
      <c r="I18" s="82"/>
      <c r="J18" s="82"/>
      <c r="K18" s="82"/>
      <c r="L18" s="82"/>
      <c r="M18" s="82"/>
      <c r="N18" s="82"/>
      <c r="O18" s="82"/>
      <c r="P18" s="82"/>
      <c r="Q18" s="82"/>
      <c r="R18" s="82"/>
      <c r="S18" s="84"/>
      <c r="T18" s="84"/>
      <c r="U18" s="84"/>
      <c r="V18" s="84"/>
      <c r="W18" s="84"/>
      <c r="X18" s="84"/>
      <c r="Y18" s="84"/>
      <c r="Z18" s="84"/>
      <c r="AA18" s="82"/>
      <c r="AB18" s="85"/>
      <c r="AC18" s="104"/>
      <c r="AD18" s="105"/>
      <c r="AE18" s="105"/>
      <c r="AF18" s="105"/>
      <c r="AG18" s="105"/>
      <c r="AH18" s="115"/>
      <c r="AI18" s="115"/>
      <c r="AJ18" s="115"/>
    </row>
    <row r="19" spans="1:36" s="20" customFormat="1" ht="18" customHeight="1" thickBot="1" x14ac:dyDescent="0.25">
      <c r="A19" s="91"/>
      <c r="B19" s="136" t="s">
        <v>18</v>
      </c>
      <c r="C19" s="136"/>
      <c r="D19" s="136"/>
      <c r="E19" s="136"/>
      <c r="F19" s="136"/>
      <c r="G19" s="136"/>
      <c r="H19" s="136"/>
      <c r="I19" s="136"/>
      <c r="J19" s="88"/>
      <c r="K19" s="132" t="s">
        <v>19</v>
      </c>
      <c r="L19" s="132"/>
      <c r="M19" s="132"/>
      <c r="N19" s="132"/>
      <c r="O19" s="132"/>
      <c r="P19" s="132"/>
      <c r="Q19" s="132"/>
      <c r="R19" s="132"/>
      <c r="S19" s="88"/>
      <c r="T19" s="131" t="s">
        <v>20</v>
      </c>
      <c r="U19" s="131"/>
      <c r="V19" s="131"/>
      <c r="W19" s="131"/>
      <c r="X19" s="131"/>
      <c r="Y19" s="131"/>
      <c r="Z19" s="131"/>
      <c r="AA19" s="131"/>
      <c r="AB19" s="86"/>
      <c r="AC19" s="104"/>
      <c r="AD19" s="105"/>
      <c r="AE19" s="105"/>
      <c r="AF19" s="105"/>
      <c r="AG19" s="105"/>
      <c r="AH19" s="115"/>
      <c r="AI19" s="115"/>
      <c r="AJ19" s="115"/>
    </row>
    <row r="20" spans="1:36" ht="18" customHeight="1" x14ac:dyDescent="0.2">
      <c r="A20" s="92"/>
      <c r="B20" s="21" t="s">
        <v>15</v>
      </c>
      <c r="C20" s="1" t="s">
        <v>30</v>
      </c>
      <c r="D20" s="2" t="s">
        <v>31</v>
      </c>
      <c r="E20" s="2" t="s">
        <v>32</v>
      </c>
      <c r="F20" s="2" t="s">
        <v>33</v>
      </c>
      <c r="G20" s="2" t="s">
        <v>34</v>
      </c>
      <c r="H20" s="2" t="s">
        <v>35</v>
      </c>
      <c r="I20" s="3" t="s">
        <v>36</v>
      </c>
      <c r="J20" s="89"/>
      <c r="K20" s="21" t="s">
        <v>15</v>
      </c>
      <c r="L20" s="1" t="s">
        <v>30</v>
      </c>
      <c r="M20" s="2" t="s">
        <v>31</v>
      </c>
      <c r="N20" s="2" t="s">
        <v>32</v>
      </c>
      <c r="O20" s="2" t="s">
        <v>33</v>
      </c>
      <c r="P20" s="2" t="s">
        <v>34</v>
      </c>
      <c r="Q20" s="2" t="s">
        <v>35</v>
      </c>
      <c r="R20" s="3" t="s">
        <v>36</v>
      </c>
      <c r="S20" s="89"/>
      <c r="T20" s="21" t="s">
        <v>15</v>
      </c>
      <c r="U20" s="1" t="s">
        <v>30</v>
      </c>
      <c r="V20" s="2" t="s">
        <v>31</v>
      </c>
      <c r="W20" s="2" t="s">
        <v>32</v>
      </c>
      <c r="X20" s="2" t="s">
        <v>33</v>
      </c>
      <c r="Y20" s="2" t="s">
        <v>34</v>
      </c>
      <c r="Z20" s="2" t="s">
        <v>35</v>
      </c>
      <c r="AA20" s="3" t="s">
        <v>36</v>
      </c>
      <c r="AB20" s="85"/>
      <c r="AC20" s="104"/>
      <c r="AD20" s="105"/>
      <c r="AE20" s="105"/>
      <c r="AF20" s="105"/>
      <c r="AG20" s="105"/>
      <c r="AH20" s="115"/>
      <c r="AI20" s="115"/>
      <c r="AJ20" s="115"/>
    </row>
    <row r="21" spans="1:36" ht="18" customHeight="1" x14ac:dyDescent="0.2">
      <c r="A21" s="93"/>
      <c r="B21" s="22">
        <v>1</v>
      </c>
      <c r="C21" s="23">
        <f>IF($C$3=1,1,0)</f>
        <v>0</v>
      </c>
      <c r="D21" s="24">
        <f>IF($D$3=1,1, IF(C21&gt;0,C21+1, 0))</f>
        <v>0</v>
      </c>
      <c r="E21" s="24">
        <f>IF($E$3=1,1, IF(D21&gt;0,D21+1, 0))</f>
        <v>0</v>
      </c>
      <c r="F21" s="24">
        <f>IF($F$3=1,1, IF(E21&gt;0,E21+1, 0))</f>
        <v>0</v>
      </c>
      <c r="G21" s="25">
        <f>IF($G$3=1,1, IF(F21&gt;0,F21+1, 0))</f>
        <v>0</v>
      </c>
      <c r="H21" s="25">
        <f>IF($H$3=1,1, IF(G21&gt;0,G21+1, 0))</f>
        <v>0</v>
      </c>
      <c r="I21" s="26">
        <f>IF($I$3=1,1, IF(H21&gt;0,H21+1, 0))</f>
        <v>1</v>
      </c>
      <c r="J21" s="90"/>
      <c r="K21" s="27">
        <f>IF(B26&gt;0,B25+1,B25)</f>
        <v>6</v>
      </c>
      <c r="L21" s="28">
        <f>IF($L$3=1,1,0)</f>
        <v>0</v>
      </c>
      <c r="M21" s="29">
        <f>IF($M$3=1,1, IF(L21&gt;0,L21+1, 0))</f>
        <v>0</v>
      </c>
      <c r="N21" s="29">
        <f>IF($N$3=1,1, IF(M21&gt;0,M21+1, 0))</f>
        <v>1</v>
      </c>
      <c r="O21" s="29">
        <f>IF($O$3=1,1, IF(N21&gt;0,N21+1, 0))</f>
        <v>2</v>
      </c>
      <c r="P21" s="25">
        <f>IF($P$3=1,1, IF(O21&gt;0,O21+1, 0))</f>
        <v>3</v>
      </c>
      <c r="Q21" s="25">
        <f>IF($Q$3=1,1, IF(P21&gt;0,P21+1, 0))</f>
        <v>4</v>
      </c>
      <c r="R21" s="26">
        <f>IF($R$3=1,1, IF(Q21&gt;0,Q21+1, 0))</f>
        <v>5</v>
      </c>
      <c r="S21" s="90"/>
      <c r="T21" s="27">
        <f>IF(K26&gt;0,K25+1,K25)</f>
        <v>10</v>
      </c>
      <c r="U21" s="30">
        <f>IF($U$3=1,1,0)</f>
        <v>0</v>
      </c>
      <c r="V21" s="24">
        <f>IF($V$3=1,1, IF(U21&gt;0,U21+1, 0))</f>
        <v>0</v>
      </c>
      <c r="W21" s="24">
        <f>IF($W$3=1,1, IF(V21&gt;0,V21+1, 0))</f>
        <v>1</v>
      </c>
      <c r="X21" s="24">
        <f>IF($X$3=1,1, IF(W21&gt;0,W21+1, 0))</f>
        <v>2</v>
      </c>
      <c r="Y21" s="25">
        <f>IF($Y$3=1,1, IF(X21&gt;0,X21+1, 0))</f>
        <v>3</v>
      </c>
      <c r="Z21" s="25">
        <f>IF($Z$3=1,1, IF(Y21&gt;0,Y21+1, 0))</f>
        <v>4</v>
      </c>
      <c r="AA21" s="26">
        <f>IF($AA$3=1,1, IF(Z21&gt;0,Z21+1, 0))</f>
        <v>5</v>
      </c>
      <c r="AB21" s="85"/>
      <c r="AC21" s="104"/>
      <c r="AD21" s="105"/>
      <c r="AE21" s="105"/>
      <c r="AF21" s="105"/>
      <c r="AG21" s="105"/>
      <c r="AH21" s="115"/>
      <c r="AI21" s="115"/>
      <c r="AJ21" s="115"/>
    </row>
    <row r="22" spans="1:36" ht="18" customHeight="1" x14ac:dyDescent="0.2">
      <c r="A22" s="93"/>
      <c r="B22" s="31">
        <f>B21+1</f>
        <v>2</v>
      </c>
      <c r="C22" s="32">
        <f>IF(AND(I21&gt;0,I21&lt;31),I21+1,0)</f>
        <v>2</v>
      </c>
      <c r="D22" s="33">
        <f t="shared" ref="D22:I26" si="0">IF(AND(C22&gt;0,C22&lt;31),C22+1,0)</f>
        <v>3</v>
      </c>
      <c r="E22" s="33">
        <f t="shared" si="0"/>
        <v>4</v>
      </c>
      <c r="F22" s="33">
        <f t="shared" si="0"/>
        <v>5</v>
      </c>
      <c r="G22" s="34">
        <f t="shared" si="0"/>
        <v>6</v>
      </c>
      <c r="H22" s="34">
        <f t="shared" si="0"/>
        <v>7</v>
      </c>
      <c r="I22" s="35">
        <f t="shared" si="0"/>
        <v>8</v>
      </c>
      <c r="J22" s="90"/>
      <c r="K22" s="27">
        <f>K21+1</f>
        <v>7</v>
      </c>
      <c r="L22" s="32">
        <f>IF(AND(R21&gt;0,R21&lt;$L$2),R21+1,0)</f>
        <v>6</v>
      </c>
      <c r="M22" s="33">
        <f t="shared" ref="M22:R26" si="1">IF(AND(L22&gt;0,L22&lt;$L$2),L22+1,0)</f>
        <v>7</v>
      </c>
      <c r="N22" s="33">
        <f t="shared" si="1"/>
        <v>8</v>
      </c>
      <c r="O22" s="33">
        <f t="shared" si="1"/>
        <v>9</v>
      </c>
      <c r="P22" s="34">
        <f t="shared" si="1"/>
        <v>10</v>
      </c>
      <c r="Q22" s="34">
        <f t="shared" si="1"/>
        <v>11</v>
      </c>
      <c r="R22" s="35">
        <f t="shared" si="1"/>
        <v>12</v>
      </c>
      <c r="S22" s="90"/>
      <c r="T22" s="27">
        <f>T21+1</f>
        <v>11</v>
      </c>
      <c r="U22" s="32">
        <f>IF(AND(AA21&gt;0,AA21&lt;31),AA21+1,0)</f>
        <v>6</v>
      </c>
      <c r="V22" s="33">
        <f t="shared" ref="V22:AA26" si="2">IF(AND(U22&gt;0,U22&lt;31),U22+1,0)</f>
        <v>7</v>
      </c>
      <c r="W22" s="33">
        <f t="shared" si="2"/>
        <v>8</v>
      </c>
      <c r="X22" s="33">
        <f t="shared" si="2"/>
        <v>9</v>
      </c>
      <c r="Y22" s="34">
        <f t="shared" si="2"/>
        <v>10</v>
      </c>
      <c r="Z22" s="34">
        <f t="shared" si="2"/>
        <v>11</v>
      </c>
      <c r="AA22" s="35">
        <f t="shared" si="2"/>
        <v>12</v>
      </c>
      <c r="AB22" s="85"/>
      <c r="AC22" s="104"/>
      <c r="AD22" s="105"/>
      <c r="AE22" s="105"/>
      <c r="AF22" s="105"/>
      <c r="AG22" s="105"/>
      <c r="AH22" s="115"/>
      <c r="AI22" s="115"/>
      <c r="AJ22" s="115"/>
    </row>
    <row r="23" spans="1:36" ht="18" customHeight="1" x14ac:dyDescent="0.2">
      <c r="A23" s="93"/>
      <c r="B23" s="31">
        <f>B22+1</f>
        <v>3</v>
      </c>
      <c r="C23" s="32">
        <f>IF(AND(I22&gt;0,I22&lt;31),I22+1,0)</f>
        <v>9</v>
      </c>
      <c r="D23" s="33">
        <f t="shared" si="0"/>
        <v>10</v>
      </c>
      <c r="E23" s="33">
        <f t="shared" si="0"/>
        <v>11</v>
      </c>
      <c r="F23" s="33">
        <f t="shared" si="0"/>
        <v>12</v>
      </c>
      <c r="G23" s="34">
        <f t="shared" si="0"/>
        <v>13</v>
      </c>
      <c r="H23" s="34">
        <f t="shared" si="0"/>
        <v>14</v>
      </c>
      <c r="I23" s="35">
        <f t="shared" si="0"/>
        <v>15</v>
      </c>
      <c r="J23" s="90"/>
      <c r="K23" s="27">
        <f>K22+1</f>
        <v>8</v>
      </c>
      <c r="L23" s="32">
        <f>IF(AND(R22&gt;0,R22&lt;$L$2),R22+1,0)</f>
        <v>13</v>
      </c>
      <c r="M23" s="33">
        <f t="shared" si="1"/>
        <v>14</v>
      </c>
      <c r="N23" s="33">
        <f t="shared" si="1"/>
        <v>15</v>
      </c>
      <c r="O23" s="33">
        <f t="shared" si="1"/>
        <v>16</v>
      </c>
      <c r="P23" s="34">
        <f t="shared" si="1"/>
        <v>17</v>
      </c>
      <c r="Q23" s="34">
        <f t="shared" si="1"/>
        <v>18</v>
      </c>
      <c r="R23" s="35">
        <f t="shared" si="1"/>
        <v>19</v>
      </c>
      <c r="S23" s="90"/>
      <c r="T23" s="27">
        <f>T22+1</f>
        <v>12</v>
      </c>
      <c r="U23" s="32">
        <f>IF(AND(AA22&gt;0,AA22&lt;31),AA22+1,0)</f>
        <v>13</v>
      </c>
      <c r="V23" s="33">
        <f t="shared" si="2"/>
        <v>14</v>
      </c>
      <c r="W23" s="33">
        <f t="shared" si="2"/>
        <v>15</v>
      </c>
      <c r="X23" s="33">
        <f t="shared" si="2"/>
        <v>16</v>
      </c>
      <c r="Y23" s="34">
        <f t="shared" si="2"/>
        <v>17</v>
      </c>
      <c r="Z23" s="34">
        <f t="shared" si="2"/>
        <v>18</v>
      </c>
      <c r="AA23" s="35">
        <f t="shared" si="2"/>
        <v>19</v>
      </c>
      <c r="AB23" s="85"/>
      <c r="AC23" s="104"/>
      <c r="AD23" s="105"/>
      <c r="AE23" s="105"/>
      <c r="AF23" s="105"/>
      <c r="AG23" s="105"/>
      <c r="AH23" s="115"/>
      <c r="AI23" s="115"/>
      <c r="AJ23" s="115"/>
    </row>
    <row r="24" spans="1:36" ht="18" customHeight="1" x14ac:dyDescent="0.2">
      <c r="A24" s="93"/>
      <c r="B24" s="31">
        <f>B23+1</f>
        <v>4</v>
      </c>
      <c r="C24" s="32">
        <f>IF(AND(I23&gt;0,I23&lt;31),I23+1,0)</f>
        <v>16</v>
      </c>
      <c r="D24" s="33">
        <f t="shared" si="0"/>
        <v>17</v>
      </c>
      <c r="E24" s="33">
        <f t="shared" si="0"/>
        <v>18</v>
      </c>
      <c r="F24" s="33">
        <f t="shared" si="0"/>
        <v>19</v>
      </c>
      <c r="G24" s="36">
        <f t="shared" si="0"/>
        <v>20</v>
      </c>
      <c r="H24" s="34">
        <f t="shared" si="0"/>
        <v>21</v>
      </c>
      <c r="I24" s="37">
        <f t="shared" si="0"/>
        <v>22</v>
      </c>
      <c r="J24" s="90"/>
      <c r="K24" s="27">
        <f>K23+1</f>
        <v>9</v>
      </c>
      <c r="L24" s="38">
        <f>IF(AND(R23&gt;0,R23&lt;$L$2),R23+1,0)</f>
        <v>20</v>
      </c>
      <c r="M24" s="33">
        <f t="shared" si="1"/>
        <v>21</v>
      </c>
      <c r="N24" s="39">
        <f t="shared" si="1"/>
        <v>22</v>
      </c>
      <c r="O24" s="33">
        <f t="shared" si="1"/>
        <v>23</v>
      </c>
      <c r="P24" s="36">
        <f t="shared" si="1"/>
        <v>24</v>
      </c>
      <c r="Q24" s="34">
        <f t="shared" si="1"/>
        <v>25</v>
      </c>
      <c r="R24" s="35">
        <f t="shared" si="1"/>
        <v>26</v>
      </c>
      <c r="S24" s="90"/>
      <c r="T24" s="27">
        <f>T23+1</f>
        <v>13</v>
      </c>
      <c r="U24" s="32">
        <f>IF(AND(AA23&gt;0,AA23&lt;31),AA23+1,0)</f>
        <v>20</v>
      </c>
      <c r="V24" s="33">
        <f t="shared" si="2"/>
        <v>21</v>
      </c>
      <c r="W24" s="33">
        <f t="shared" si="2"/>
        <v>22</v>
      </c>
      <c r="X24" s="39">
        <f t="shared" si="2"/>
        <v>23</v>
      </c>
      <c r="Y24" s="36">
        <f t="shared" si="2"/>
        <v>24</v>
      </c>
      <c r="Z24" s="34">
        <f t="shared" si="2"/>
        <v>25</v>
      </c>
      <c r="AA24" s="35">
        <f t="shared" si="2"/>
        <v>26</v>
      </c>
      <c r="AB24" s="85"/>
      <c r="AC24" s="104"/>
      <c r="AD24" s="105"/>
      <c r="AE24" s="105"/>
      <c r="AF24" s="105"/>
      <c r="AG24" s="105"/>
      <c r="AH24" s="115"/>
      <c r="AI24" s="115"/>
      <c r="AJ24" s="115"/>
    </row>
    <row r="25" spans="1:36" ht="18" customHeight="1" x14ac:dyDescent="0.2">
      <c r="A25" s="93"/>
      <c r="B25" s="31">
        <f>B24+1</f>
        <v>5</v>
      </c>
      <c r="C25" s="32">
        <f>IF(AND(I24&gt;0,I24&lt;31),I24+1,0)</f>
        <v>23</v>
      </c>
      <c r="D25" s="33">
        <f t="shared" si="0"/>
        <v>24</v>
      </c>
      <c r="E25" s="33">
        <f t="shared" si="0"/>
        <v>25</v>
      </c>
      <c r="F25" s="33">
        <f t="shared" si="0"/>
        <v>26</v>
      </c>
      <c r="G25" s="34">
        <f t="shared" si="0"/>
        <v>27</v>
      </c>
      <c r="H25" s="34">
        <f t="shared" si="0"/>
        <v>28</v>
      </c>
      <c r="I25" s="40">
        <f t="shared" si="0"/>
        <v>29</v>
      </c>
      <c r="J25" s="90"/>
      <c r="K25" s="27">
        <f>K24+1</f>
        <v>10</v>
      </c>
      <c r="L25" s="32">
        <f>IF(AND(R24&gt;0,R24&lt;$L$2),R24+1,0)</f>
        <v>27</v>
      </c>
      <c r="M25" s="33">
        <f t="shared" si="1"/>
        <v>28</v>
      </c>
      <c r="N25" s="33">
        <f t="shared" si="1"/>
        <v>0</v>
      </c>
      <c r="O25" s="33">
        <f t="shared" si="1"/>
        <v>0</v>
      </c>
      <c r="P25" s="33">
        <f t="shared" si="1"/>
        <v>0</v>
      </c>
      <c r="Q25" s="33">
        <f t="shared" si="1"/>
        <v>0</v>
      </c>
      <c r="R25" s="41">
        <f t="shared" si="1"/>
        <v>0</v>
      </c>
      <c r="S25" s="90"/>
      <c r="T25" s="27">
        <f>T24+1</f>
        <v>14</v>
      </c>
      <c r="U25" s="32">
        <f>IF(AND(AA24&gt;0,AA24&lt;31),AA24+1,0)</f>
        <v>27</v>
      </c>
      <c r="V25" s="33">
        <f t="shared" si="2"/>
        <v>28</v>
      </c>
      <c r="W25" s="33">
        <f t="shared" si="2"/>
        <v>29</v>
      </c>
      <c r="X25" s="33">
        <f t="shared" si="2"/>
        <v>30</v>
      </c>
      <c r="Y25" s="33">
        <f t="shared" si="2"/>
        <v>31</v>
      </c>
      <c r="Z25" s="34">
        <f t="shared" si="2"/>
        <v>0</v>
      </c>
      <c r="AA25" s="41">
        <f t="shared" si="2"/>
        <v>0</v>
      </c>
      <c r="AB25" s="85"/>
      <c r="AC25" s="104"/>
      <c r="AD25" s="105"/>
      <c r="AE25" s="105"/>
      <c r="AF25" s="105"/>
      <c r="AG25" s="105"/>
      <c r="AH25" s="115"/>
      <c r="AI25" s="115"/>
      <c r="AJ25" s="115"/>
    </row>
    <row r="26" spans="1:36" ht="18" customHeight="1" thickBot="1" x14ac:dyDescent="0.25">
      <c r="A26" s="93"/>
      <c r="B26" s="42">
        <f>IF(C26=0,0,B25+1)</f>
        <v>6</v>
      </c>
      <c r="C26" s="43">
        <f>IF(AND(I25&gt;0,I25&lt;31),I25+1,0)</f>
        <v>30</v>
      </c>
      <c r="D26" s="44">
        <f t="shared" si="0"/>
        <v>31</v>
      </c>
      <c r="E26" s="44">
        <f t="shared" si="0"/>
        <v>0</v>
      </c>
      <c r="F26" s="44">
        <f t="shared" si="0"/>
        <v>0</v>
      </c>
      <c r="G26" s="44">
        <f t="shared" si="0"/>
        <v>0</v>
      </c>
      <c r="H26" s="44">
        <f t="shared" si="0"/>
        <v>0</v>
      </c>
      <c r="I26" s="45">
        <f t="shared" si="0"/>
        <v>0</v>
      </c>
      <c r="J26" s="90"/>
      <c r="K26" s="46">
        <f>IF(L26=0,0,K25+1)</f>
        <v>0</v>
      </c>
      <c r="L26" s="47">
        <f>IF(AND(R25&gt;0,R25&lt;$L$2),R25+1,0)</f>
        <v>0</v>
      </c>
      <c r="M26" s="44">
        <f t="shared" si="1"/>
        <v>0</v>
      </c>
      <c r="N26" s="44">
        <f t="shared" si="1"/>
        <v>0</v>
      </c>
      <c r="O26" s="44">
        <f t="shared" si="1"/>
        <v>0</v>
      </c>
      <c r="P26" s="44">
        <f t="shared" si="1"/>
        <v>0</v>
      </c>
      <c r="Q26" s="44">
        <f t="shared" si="1"/>
        <v>0</v>
      </c>
      <c r="R26" s="45">
        <f t="shared" si="1"/>
        <v>0</v>
      </c>
      <c r="S26" s="90"/>
      <c r="T26" s="46">
        <f>IF(U26=0,0,T25+1)</f>
        <v>0</v>
      </c>
      <c r="U26" s="47">
        <f>IF(AND(AA25&gt;0,AA25&lt;31),AA25+1,0)</f>
        <v>0</v>
      </c>
      <c r="V26" s="44">
        <f t="shared" si="2"/>
        <v>0</v>
      </c>
      <c r="W26" s="44">
        <f t="shared" si="2"/>
        <v>0</v>
      </c>
      <c r="X26" s="44">
        <f t="shared" si="2"/>
        <v>0</v>
      </c>
      <c r="Y26" s="44">
        <f t="shared" si="2"/>
        <v>0</v>
      </c>
      <c r="Z26" s="44">
        <f t="shared" si="2"/>
        <v>0</v>
      </c>
      <c r="AA26" s="45">
        <f t="shared" si="2"/>
        <v>0</v>
      </c>
      <c r="AB26" s="85"/>
      <c r="AC26" s="104"/>
      <c r="AD26" s="105"/>
      <c r="AE26" s="105"/>
      <c r="AF26" s="105"/>
      <c r="AG26" s="105"/>
      <c r="AH26" s="115"/>
      <c r="AI26" s="115"/>
      <c r="AJ26" s="115"/>
    </row>
    <row r="27" spans="1:36" ht="18" customHeight="1" x14ac:dyDescent="0.2">
      <c r="A27" s="98"/>
      <c r="B27" s="99"/>
      <c r="C27" s="137" t="s">
        <v>51</v>
      </c>
      <c r="D27" s="137"/>
      <c r="E27" s="137"/>
      <c r="F27" s="137"/>
      <c r="G27" s="137"/>
      <c r="H27" s="137"/>
      <c r="I27" s="137"/>
      <c r="J27" s="99"/>
      <c r="K27" s="99"/>
      <c r="L27" s="99"/>
      <c r="M27" s="95"/>
      <c r="N27" s="95"/>
      <c r="O27" s="95"/>
      <c r="P27" s="95"/>
      <c r="Q27" s="95"/>
      <c r="R27" s="99"/>
      <c r="S27" s="99"/>
      <c r="T27" s="99"/>
      <c r="U27" s="99"/>
      <c r="V27" s="95"/>
      <c r="W27" s="95"/>
      <c r="X27" s="95"/>
      <c r="Y27" s="95"/>
      <c r="Z27" s="95"/>
      <c r="AA27" s="99"/>
      <c r="AB27" s="85"/>
      <c r="AC27" s="104"/>
      <c r="AD27" s="105"/>
      <c r="AE27" s="105"/>
      <c r="AF27" s="105"/>
      <c r="AG27" s="105"/>
      <c r="AH27" s="115"/>
      <c r="AI27" s="115"/>
      <c r="AJ27" s="115"/>
    </row>
    <row r="28" spans="1:36" ht="18" customHeight="1" x14ac:dyDescent="0.2">
      <c r="A28" s="98"/>
      <c r="B28" s="99"/>
      <c r="C28" s="138"/>
      <c r="D28" s="138"/>
      <c r="E28" s="138"/>
      <c r="F28" s="138"/>
      <c r="G28" s="138"/>
      <c r="H28" s="138"/>
      <c r="I28" s="138"/>
      <c r="J28" s="99"/>
      <c r="K28" s="99"/>
      <c r="L28" s="99"/>
      <c r="M28" s="135" t="s">
        <v>52</v>
      </c>
      <c r="N28" s="139"/>
      <c r="O28" s="139"/>
      <c r="P28" s="139"/>
      <c r="Q28" s="139"/>
      <c r="R28" s="99"/>
      <c r="S28" s="99"/>
      <c r="T28" s="99"/>
      <c r="U28" s="135" t="s">
        <v>53</v>
      </c>
      <c r="V28" s="139"/>
      <c r="W28" s="139"/>
      <c r="X28" s="139"/>
      <c r="Y28" s="139"/>
      <c r="Z28" s="95"/>
      <c r="AA28" s="99"/>
      <c r="AB28" s="85"/>
      <c r="AC28" s="104"/>
      <c r="AD28" s="105"/>
      <c r="AE28" s="105"/>
      <c r="AF28" s="105"/>
      <c r="AG28" s="105"/>
      <c r="AH28" s="115"/>
      <c r="AI28" s="115"/>
      <c r="AJ28" s="115"/>
    </row>
    <row r="29" spans="1:36" ht="18" customHeight="1" x14ac:dyDescent="0.2">
      <c r="A29" s="98"/>
      <c r="B29" s="99"/>
      <c r="C29" s="138"/>
      <c r="D29" s="138"/>
      <c r="E29" s="138"/>
      <c r="F29" s="138"/>
      <c r="G29" s="138"/>
      <c r="H29" s="138"/>
      <c r="I29" s="138"/>
      <c r="J29" s="99"/>
      <c r="K29" s="100"/>
      <c r="L29" s="99"/>
      <c r="M29" s="139"/>
      <c r="N29" s="139"/>
      <c r="O29" s="139"/>
      <c r="P29" s="139"/>
      <c r="Q29" s="139"/>
      <c r="R29" s="99"/>
      <c r="S29" s="99"/>
      <c r="T29" s="99"/>
      <c r="U29" s="139"/>
      <c r="V29" s="139"/>
      <c r="W29" s="139"/>
      <c r="X29" s="139"/>
      <c r="Y29" s="139"/>
      <c r="Z29" s="95"/>
      <c r="AA29" s="99"/>
      <c r="AB29" s="85"/>
      <c r="AC29" s="104"/>
      <c r="AD29" s="105"/>
      <c r="AE29" s="105"/>
      <c r="AF29" s="105"/>
      <c r="AG29" s="105"/>
      <c r="AH29" s="115"/>
      <c r="AI29" s="115"/>
      <c r="AJ29" s="115"/>
    </row>
    <row r="30" spans="1:36" ht="18" customHeight="1" x14ac:dyDescent="0.2">
      <c r="A30" s="98"/>
      <c r="B30" s="99"/>
      <c r="C30" s="138"/>
      <c r="D30" s="138"/>
      <c r="E30" s="138"/>
      <c r="F30" s="138"/>
      <c r="G30" s="138"/>
      <c r="H30" s="138"/>
      <c r="I30" s="138"/>
      <c r="J30" s="99"/>
      <c r="K30" s="99"/>
      <c r="L30" s="99"/>
      <c r="M30" s="139"/>
      <c r="N30" s="139"/>
      <c r="O30" s="139"/>
      <c r="P30" s="139"/>
      <c r="Q30" s="139"/>
      <c r="R30" s="99"/>
      <c r="S30" s="99"/>
      <c r="T30" s="99"/>
      <c r="U30" s="139"/>
      <c r="V30" s="139"/>
      <c r="W30" s="139"/>
      <c r="X30" s="139"/>
      <c r="Y30" s="139"/>
      <c r="Z30" s="95"/>
      <c r="AA30" s="99"/>
      <c r="AB30" s="85"/>
      <c r="AC30" s="104"/>
      <c r="AD30" s="105"/>
      <c r="AE30" s="105"/>
      <c r="AF30" s="105"/>
      <c r="AG30" s="105"/>
      <c r="AH30" s="115"/>
      <c r="AI30" s="115"/>
      <c r="AJ30" s="115"/>
    </row>
    <row r="31" spans="1:36" ht="18" customHeight="1" x14ac:dyDescent="0.2">
      <c r="A31" s="98"/>
      <c r="B31" s="99"/>
      <c r="C31" s="138"/>
      <c r="D31" s="138"/>
      <c r="E31" s="138"/>
      <c r="F31" s="138"/>
      <c r="G31" s="138"/>
      <c r="H31" s="138"/>
      <c r="I31" s="138"/>
      <c r="J31" s="99"/>
      <c r="K31" s="99"/>
      <c r="L31" s="99"/>
      <c r="M31" s="139"/>
      <c r="N31" s="139"/>
      <c r="O31" s="139"/>
      <c r="P31" s="139"/>
      <c r="Q31" s="139"/>
      <c r="R31" s="99"/>
      <c r="S31" s="99"/>
      <c r="T31" s="99"/>
      <c r="U31" s="139"/>
      <c r="V31" s="139"/>
      <c r="W31" s="139"/>
      <c r="X31" s="139"/>
      <c r="Y31" s="139"/>
      <c r="Z31" s="95"/>
      <c r="AA31" s="99"/>
      <c r="AB31" s="85"/>
      <c r="AC31" s="104"/>
      <c r="AD31" s="105"/>
      <c r="AE31" s="105"/>
      <c r="AF31" s="105"/>
      <c r="AG31" s="105"/>
      <c r="AH31" s="115"/>
      <c r="AI31" s="115"/>
      <c r="AJ31" s="115"/>
    </row>
    <row r="32" spans="1:36" ht="18" customHeight="1" x14ac:dyDescent="0.2">
      <c r="A32" s="98"/>
      <c r="B32" s="99"/>
      <c r="C32" s="138"/>
      <c r="D32" s="138"/>
      <c r="E32" s="138"/>
      <c r="F32" s="138"/>
      <c r="G32" s="138"/>
      <c r="H32" s="138"/>
      <c r="I32" s="138"/>
      <c r="J32" s="99"/>
      <c r="K32" s="99"/>
      <c r="L32" s="95"/>
      <c r="M32" s="95"/>
      <c r="N32" s="95"/>
      <c r="O32" s="95"/>
      <c r="P32" s="95"/>
      <c r="Q32" s="95"/>
      <c r="R32" s="95"/>
      <c r="S32" s="99"/>
      <c r="T32" s="99"/>
      <c r="U32" s="95"/>
      <c r="V32" s="95"/>
      <c r="W32" s="95"/>
      <c r="X32" s="95"/>
      <c r="Y32" s="95"/>
      <c r="Z32" s="95"/>
      <c r="AA32" s="95"/>
      <c r="AB32" s="85"/>
      <c r="AC32" s="104"/>
      <c r="AD32" s="105"/>
      <c r="AE32" s="105"/>
      <c r="AF32" s="105"/>
      <c r="AG32" s="105"/>
      <c r="AH32" s="115"/>
      <c r="AI32" s="115"/>
      <c r="AJ32" s="115"/>
    </row>
    <row r="33" spans="1:36" s="20" customFormat="1" ht="18" customHeight="1" thickBot="1" x14ac:dyDescent="0.25">
      <c r="A33" s="91"/>
      <c r="B33" s="133" t="s">
        <v>21</v>
      </c>
      <c r="C33" s="133"/>
      <c r="D33" s="133"/>
      <c r="E33" s="133"/>
      <c r="F33" s="133"/>
      <c r="G33" s="133"/>
      <c r="H33" s="133"/>
      <c r="I33" s="133"/>
      <c r="J33" s="88"/>
      <c r="K33" s="140" t="s">
        <v>22</v>
      </c>
      <c r="L33" s="140"/>
      <c r="M33" s="140"/>
      <c r="N33" s="140"/>
      <c r="O33" s="140"/>
      <c r="P33" s="140"/>
      <c r="Q33" s="140"/>
      <c r="R33" s="140"/>
      <c r="S33" s="88"/>
      <c r="T33" s="132" t="s">
        <v>23</v>
      </c>
      <c r="U33" s="132"/>
      <c r="V33" s="132"/>
      <c r="W33" s="132"/>
      <c r="X33" s="132"/>
      <c r="Y33" s="132"/>
      <c r="Z33" s="132"/>
      <c r="AA33" s="132"/>
      <c r="AB33" s="86"/>
      <c r="AC33" s="104"/>
      <c r="AD33" s="105"/>
      <c r="AE33" s="105"/>
      <c r="AF33" s="105"/>
      <c r="AG33" s="105"/>
      <c r="AH33" s="115"/>
      <c r="AI33" s="115"/>
      <c r="AJ33" s="115"/>
    </row>
    <row r="34" spans="1:36" ht="18" customHeight="1" x14ac:dyDescent="0.2">
      <c r="A34" s="93"/>
      <c r="B34" s="21" t="s">
        <v>15</v>
      </c>
      <c r="C34" s="1" t="s">
        <v>30</v>
      </c>
      <c r="D34" s="2" t="s">
        <v>31</v>
      </c>
      <c r="E34" s="2" t="s">
        <v>32</v>
      </c>
      <c r="F34" s="2" t="s">
        <v>33</v>
      </c>
      <c r="G34" s="2" t="s">
        <v>34</v>
      </c>
      <c r="H34" s="2" t="s">
        <v>35</v>
      </c>
      <c r="I34" s="3" t="s">
        <v>36</v>
      </c>
      <c r="J34" s="89"/>
      <c r="K34" s="21" t="s">
        <v>15</v>
      </c>
      <c r="L34" s="1" t="s">
        <v>30</v>
      </c>
      <c r="M34" s="2" t="s">
        <v>31</v>
      </c>
      <c r="N34" s="2" t="s">
        <v>32</v>
      </c>
      <c r="O34" s="2" t="s">
        <v>33</v>
      </c>
      <c r="P34" s="2" t="s">
        <v>34</v>
      </c>
      <c r="Q34" s="2" t="s">
        <v>35</v>
      </c>
      <c r="R34" s="3" t="s">
        <v>36</v>
      </c>
      <c r="S34" s="89"/>
      <c r="T34" s="21" t="s">
        <v>15</v>
      </c>
      <c r="U34" s="1" t="s">
        <v>30</v>
      </c>
      <c r="V34" s="2" t="s">
        <v>31</v>
      </c>
      <c r="W34" s="2" t="s">
        <v>32</v>
      </c>
      <c r="X34" s="2" t="s">
        <v>33</v>
      </c>
      <c r="Y34" s="2" t="s">
        <v>34</v>
      </c>
      <c r="Z34" s="2" t="s">
        <v>35</v>
      </c>
      <c r="AA34" s="3" t="s">
        <v>36</v>
      </c>
      <c r="AB34" s="85"/>
      <c r="AC34" s="104"/>
      <c r="AD34" s="105"/>
      <c r="AE34" s="105"/>
      <c r="AF34" s="105"/>
      <c r="AG34" s="105"/>
      <c r="AH34" s="115"/>
      <c r="AI34" s="115"/>
      <c r="AJ34" s="115"/>
    </row>
    <row r="35" spans="1:36" ht="18" customHeight="1" x14ac:dyDescent="0.2">
      <c r="A35" s="93"/>
      <c r="B35" s="48">
        <f>IF(T26&gt;0,T26,T25+1)</f>
        <v>15</v>
      </c>
      <c r="C35" s="23">
        <f>IF($C$4=1,1,0)</f>
        <v>0</v>
      </c>
      <c r="D35" s="24">
        <f>IF($D$4=1,1, IF(C35&gt;0,C35+1, 0))</f>
        <v>0</v>
      </c>
      <c r="E35" s="24">
        <f>IF($E$4=1,1, IF(D35&gt;0,D35+1, 0))</f>
        <v>0</v>
      </c>
      <c r="F35" s="24">
        <f>IF($F$4=1,1, IF(E35&gt;0,E35+1, 0))</f>
        <v>0</v>
      </c>
      <c r="G35" s="25">
        <f>IF($G$4=1,1, IF(F35&gt;0,F35+1, 0))</f>
        <v>0</v>
      </c>
      <c r="H35" s="25">
        <f>IF($H$4=1,1, IF(G35&gt;0,G35+1, 0))</f>
        <v>1</v>
      </c>
      <c r="I35" s="26">
        <f>IF($I$4=1,1, IF(H35&gt;0,H35+1, 0))</f>
        <v>2</v>
      </c>
      <c r="J35" s="90"/>
      <c r="K35" s="27">
        <f>IF(B40&gt;0,B39+1,B39)</f>
        <v>19</v>
      </c>
      <c r="L35" s="23">
        <f>IF($L$4=1,1,0)</f>
        <v>1</v>
      </c>
      <c r="M35" s="24">
        <f>IF($M$4=1,1, IF(L35&gt;0,L35+1, 0))</f>
        <v>2</v>
      </c>
      <c r="N35" s="24">
        <f>IF($N$4=1,1, IF(M35&gt;0,M35+1, 0))</f>
        <v>3</v>
      </c>
      <c r="O35" s="24">
        <f>IF($O$4=1,1, IF(N35&gt;0,N35+1, 0))</f>
        <v>4</v>
      </c>
      <c r="P35" s="24">
        <f>IF($P$4=1,1, IF(O35&gt;0,O35+1, 0))</f>
        <v>5</v>
      </c>
      <c r="Q35" s="24">
        <f>IF($Q$4=1,1, IF(P35&gt;0,P35+1, 0))</f>
        <v>6</v>
      </c>
      <c r="R35" s="26">
        <f>IF($R$4=1,1, IF(Q35&gt;0,Q35+1, 0))</f>
        <v>7</v>
      </c>
      <c r="S35" s="90"/>
      <c r="T35" s="27">
        <f>IF(K40&gt;0,K39+1,K39)</f>
        <v>23</v>
      </c>
      <c r="U35" s="23">
        <f>IF($U$4=1,1,0)</f>
        <v>0</v>
      </c>
      <c r="V35" s="24">
        <f>IF($V$4=1,1, IF(U35&gt;0,U35+1, 0))</f>
        <v>0</v>
      </c>
      <c r="W35" s="24">
        <f>IF($W$4=1,1, IF(V35&gt;0,V35+1, 0))</f>
        <v>0</v>
      </c>
      <c r="X35" s="24">
        <f>IF($X$4=1,1, IF(W35&gt;0,W35+1, 0))</f>
        <v>1</v>
      </c>
      <c r="Y35" s="25">
        <f>IF($Y$4=1,1, IF(X35&gt;0,X35+1, 0))</f>
        <v>2</v>
      </c>
      <c r="Z35" s="25">
        <f>IF($Z$4=1,1, IF(Y35&gt;0,Y35+1, 0))</f>
        <v>3</v>
      </c>
      <c r="AA35" s="26">
        <f>IF($AA$4=1,1, IF(Z35&gt;0,Z35+1, 0))</f>
        <v>4</v>
      </c>
      <c r="AB35" s="85"/>
      <c r="AC35" s="104"/>
      <c r="AD35" s="105"/>
      <c r="AE35" s="105"/>
      <c r="AF35" s="105"/>
      <c r="AG35" s="105"/>
      <c r="AH35" s="115"/>
      <c r="AI35" s="115"/>
      <c r="AJ35" s="115"/>
    </row>
    <row r="36" spans="1:36" ht="18" customHeight="1" x14ac:dyDescent="0.2">
      <c r="A36" s="93"/>
      <c r="B36" s="27">
        <f>B35+1</f>
        <v>16</v>
      </c>
      <c r="C36" s="32">
        <f>IF(AND(I35&gt;0,I35&lt;30),I35+1,0)</f>
        <v>3</v>
      </c>
      <c r="D36" s="33">
        <f t="shared" ref="D36:I40" si="3">IF(AND(C36&gt;0,C36&lt;30),C36+1,0)</f>
        <v>4</v>
      </c>
      <c r="E36" s="33">
        <f t="shared" si="3"/>
        <v>5</v>
      </c>
      <c r="F36" s="33">
        <f t="shared" si="3"/>
        <v>6</v>
      </c>
      <c r="G36" s="34">
        <f t="shared" si="3"/>
        <v>7</v>
      </c>
      <c r="H36" s="34">
        <f t="shared" si="3"/>
        <v>8</v>
      </c>
      <c r="I36" s="35">
        <f t="shared" si="3"/>
        <v>9</v>
      </c>
      <c r="J36" s="90"/>
      <c r="K36" s="27">
        <f>K35+1</f>
        <v>20</v>
      </c>
      <c r="L36" s="49">
        <f>IF(AND(R35&gt;0,R35&lt;31),R35+1,0)</f>
        <v>8</v>
      </c>
      <c r="M36" s="33">
        <f t="shared" ref="M36:R40" si="4">IF(AND(L36&gt;0,L36&lt;31),L36+1,0)</f>
        <v>9</v>
      </c>
      <c r="N36" s="33">
        <f t="shared" si="4"/>
        <v>10</v>
      </c>
      <c r="O36" s="33">
        <f t="shared" si="4"/>
        <v>11</v>
      </c>
      <c r="P36" s="34">
        <f t="shared" si="4"/>
        <v>12</v>
      </c>
      <c r="Q36" s="34">
        <f t="shared" si="4"/>
        <v>13</v>
      </c>
      <c r="R36" s="35">
        <f t="shared" si="4"/>
        <v>14</v>
      </c>
      <c r="S36" s="90"/>
      <c r="T36" s="27">
        <f>T35+1</f>
        <v>24</v>
      </c>
      <c r="U36" s="32">
        <f>IF(AND(AA35&gt;0,AA35&lt;30),AA35+1,0)</f>
        <v>5</v>
      </c>
      <c r="V36" s="33">
        <f t="shared" ref="V36:AA40" si="5">IF(AND(U36&gt;0,U36&lt;30),U36+1,0)</f>
        <v>6</v>
      </c>
      <c r="W36" s="33">
        <f t="shared" si="5"/>
        <v>7</v>
      </c>
      <c r="X36" s="33">
        <f t="shared" si="5"/>
        <v>8</v>
      </c>
      <c r="Y36" s="34">
        <f t="shared" si="5"/>
        <v>9</v>
      </c>
      <c r="Z36" s="34">
        <f t="shared" si="5"/>
        <v>10</v>
      </c>
      <c r="AA36" s="35">
        <f t="shared" si="5"/>
        <v>11</v>
      </c>
      <c r="AB36" s="85"/>
      <c r="AC36" s="104"/>
      <c r="AD36" s="105"/>
      <c r="AE36" s="105"/>
      <c r="AF36" s="105"/>
      <c r="AG36" s="105"/>
      <c r="AH36" s="115"/>
      <c r="AI36" s="115"/>
      <c r="AJ36" s="115"/>
    </row>
    <row r="37" spans="1:36" ht="18" customHeight="1" x14ac:dyDescent="0.2">
      <c r="A37" s="93"/>
      <c r="B37" s="27">
        <f>B36+1</f>
        <v>17</v>
      </c>
      <c r="C37" s="32">
        <f>IF(AND(I36&gt;0,I36&lt;30),I36+1,0)</f>
        <v>10</v>
      </c>
      <c r="D37" s="33">
        <f t="shared" si="3"/>
        <v>11</v>
      </c>
      <c r="E37" s="33">
        <f t="shared" si="3"/>
        <v>12</v>
      </c>
      <c r="F37" s="33">
        <f t="shared" si="3"/>
        <v>13</v>
      </c>
      <c r="G37" s="34">
        <f t="shared" si="3"/>
        <v>14</v>
      </c>
      <c r="H37" s="34">
        <f t="shared" si="3"/>
        <v>15</v>
      </c>
      <c r="I37" s="35">
        <f t="shared" si="3"/>
        <v>16</v>
      </c>
      <c r="J37" s="90"/>
      <c r="K37" s="27">
        <f>K36+1</f>
        <v>21</v>
      </c>
      <c r="L37" s="32">
        <f>IF(AND(R36&gt;0,R36&lt;31),R36+1,0)</f>
        <v>15</v>
      </c>
      <c r="M37" s="33">
        <f t="shared" si="4"/>
        <v>16</v>
      </c>
      <c r="N37" s="33">
        <f t="shared" si="4"/>
        <v>17</v>
      </c>
      <c r="O37" s="33">
        <f t="shared" si="4"/>
        <v>18</v>
      </c>
      <c r="P37" s="34">
        <f t="shared" si="4"/>
        <v>19</v>
      </c>
      <c r="Q37" s="34">
        <f t="shared" si="4"/>
        <v>20</v>
      </c>
      <c r="R37" s="35">
        <f t="shared" si="4"/>
        <v>21</v>
      </c>
      <c r="S37" s="90"/>
      <c r="T37" s="27">
        <f>T36+1</f>
        <v>25</v>
      </c>
      <c r="U37" s="32">
        <f>IF(AND(AA36&gt;0,AA36&lt;30),AA36+1,0)</f>
        <v>12</v>
      </c>
      <c r="V37" s="33">
        <f t="shared" si="5"/>
        <v>13</v>
      </c>
      <c r="W37" s="33">
        <f t="shared" si="5"/>
        <v>14</v>
      </c>
      <c r="X37" s="33">
        <f t="shared" si="5"/>
        <v>15</v>
      </c>
      <c r="Y37" s="34">
        <f t="shared" si="5"/>
        <v>16</v>
      </c>
      <c r="Z37" s="34">
        <f t="shared" si="5"/>
        <v>17</v>
      </c>
      <c r="AA37" s="35">
        <f t="shared" si="5"/>
        <v>18</v>
      </c>
      <c r="AB37" s="85"/>
      <c r="AC37" s="104"/>
      <c r="AD37" s="105"/>
      <c r="AE37" s="105"/>
      <c r="AF37" s="105"/>
      <c r="AG37" s="105"/>
      <c r="AH37" s="115"/>
      <c r="AI37" s="115"/>
      <c r="AJ37" s="115"/>
    </row>
    <row r="38" spans="1:36" ht="18" customHeight="1" x14ac:dyDescent="0.2">
      <c r="A38" s="93"/>
      <c r="B38" s="27">
        <f>B37+1</f>
        <v>18</v>
      </c>
      <c r="C38" s="32">
        <f>IF(AND(I37&gt;0,I37&lt;30),I37+1,0)</f>
        <v>17</v>
      </c>
      <c r="D38" s="33">
        <f t="shared" si="3"/>
        <v>18</v>
      </c>
      <c r="E38" s="33">
        <f t="shared" si="3"/>
        <v>19</v>
      </c>
      <c r="F38" s="33">
        <f t="shared" si="3"/>
        <v>20</v>
      </c>
      <c r="G38" s="36">
        <f t="shared" si="3"/>
        <v>21</v>
      </c>
      <c r="H38" s="34">
        <f t="shared" si="3"/>
        <v>22</v>
      </c>
      <c r="I38" s="37">
        <f t="shared" si="3"/>
        <v>23</v>
      </c>
      <c r="J38" s="90"/>
      <c r="K38" s="27">
        <f>K37+1</f>
        <v>22</v>
      </c>
      <c r="L38" s="32">
        <f>IF(AND(R37&gt;0,R37&lt;31),R37+1,0)</f>
        <v>22</v>
      </c>
      <c r="M38" s="33">
        <f t="shared" si="4"/>
        <v>23</v>
      </c>
      <c r="N38" s="33">
        <f t="shared" si="4"/>
        <v>24</v>
      </c>
      <c r="O38" s="33">
        <f t="shared" si="4"/>
        <v>25</v>
      </c>
      <c r="P38" s="34">
        <f t="shared" si="4"/>
        <v>26</v>
      </c>
      <c r="Q38" s="34">
        <f t="shared" si="4"/>
        <v>27</v>
      </c>
      <c r="R38" s="35">
        <f t="shared" si="4"/>
        <v>28</v>
      </c>
      <c r="S38" s="90"/>
      <c r="T38" s="27">
        <f>T37+1</f>
        <v>26</v>
      </c>
      <c r="U38" s="32">
        <f>IF(AND(AA37&gt;0,AA37&lt;30),AA37+1,0)</f>
        <v>19</v>
      </c>
      <c r="V38" s="33">
        <f t="shared" si="5"/>
        <v>20</v>
      </c>
      <c r="W38" s="33">
        <f t="shared" si="5"/>
        <v>21</v>
      </c>
      <c r="X38" s="33">
        <f t="shared" si="5"/>
        <v>22</v>
      </c>
      <c r="Y38" s="50">
        <f t="shared" si="5"/>
        <v>23</v>
      </c>
      <c r="Z38" s="34">
        <f t="shared" si="5"/>
        <v>24</v>
      </c>
      <c r="AA38" s="35">
        <f t="shared" si="5"/>
        <v>25</v>
      </c>
      <c r="AB38" s="85"/>
      <c r="AC38" s="104"/>
      <c r="AD38" s="105"/>
      <c r="AE38" s="105"/>
      <c r="AF38" s="105"/>
      <c r="AG38" s="105"/>
      <c r="AH38" s="115"/>
      <c r="AI38" s="115"/>
      <c r="AJ38" s="115"/>
    </row>
    <row r="39" spans="1:36" ht="18" customHeight="1" x14ac:dyDescent="0.2">
      <c r="A39" s="93"/>
      <c r="B39" s="27">
        <f>B38+1</f>
        <v>19</v>
      </c>
      <c r="C39" s="32">
        <f>IF(AND(I38&gt;0,I38&lt;30),I38+1,0)</f>
        <v>24</v>
      </c>
      <c r="D39" s="33">
        <f t="shared" si="3"/>
        <v>25</v>
      </c>
      <c r="E39" s="33">
        <f t="shared" si="3"/>
        <v>26</v>
      </c>
      <c r="F39" s="33">
        <f t="shared" si="3"/>
        <v>27</v>
      </c>
      <c r="G39" s="34">
        <f t="shared" si="3"/>
        <v>28</v>
      </c>
      <c r="H39" s="34">
        <f t="shared" si="3"/>
        <v>29</v>
      </c>
      <c r="I39" s="41">
        <f t="shared" si="3"/>
        <v>30</v>
      </c>
      <c r="J39" s="90"/>
      <c r="K39" s="27">
        <f>K38+1</f>
        <v>23</v>
      </c>
      <c r="L39" s="32">
        <f>IF(AND(R38&gt;0,R38&lt;31),R38+1,0)</f>
        <v>29</v>
      </c>
      <c r="M39" s="51">
        <f t="shared" si="4"/>
        <v>30</v>
      </c>
      <c r="N39" s="33">
        <f t="shared" si="4"/>
        <v>31</v>
      </c>
      <c r="O39" s="33">
        <f t="shared" si="4"/>
        <v>0</v>
      </c>
      <c r="P39" s="36">
        <f t="shared" si="4"/>
        <v>0</v>
      </c>
      <c r="Q39" s="34">
        <f t="shared" si="4"/>
        <v>0</v>
      </c>
      <c r="R39" s="35">
        <f t="shared" si="4"/>
        <v>0</v>
      </c>
      <c r="S39" s="90"/>
      <c r="T39" s="27">
        <f>T38+1</f>
        <v>27</v>
      </c>
      <c r="U39" s="32">
        <f>IF(AND(AA38&gt;0,AA38&lt;30),AA38+1,0)</f>
        <v>26</v>
      </c>
      <c r="V39" s="33">
        <f t="shared" si="5"/>
        <v>27</v>
      </c>
      <c r="W39" s="33">
        <f t="shared" si="5"/>
        <v>28</v>
      </c>
      <c r="X39" s="33">
        <f t="shared" si="5"/>
        <v>29</v>
      </c>
      <c r="Y39" s="33">
        <f t="shared" si="5"/>
        <v>30</v>
      </c>
      <c r="Z39" s="33">
        <f t="shared" si="5"/>
        <v>0</v>
      </c>
      <c r="AA39" s="41">
        <f t="shared" si="5"/>
        <v>0</v>
      </c>
      <c r="AB39" s="85"/>
      <c r="AC39" s="104"/>
      <c r="AD39" s="105"/>
      <c r="AE39" s="105"/>
      <c r="AF39" s="105"/>
      <c r="AG39" s="105"/>
      <c r="AH39" s="115"/>
      <c r="AI39" s="115"/>
      <c r="AJ39" s="115"/>
    </row>
    <row r="40" spans="1:36" ht="18" customHeight="1" thickBot="1" x14ac:dyDescent="0.25">
      <c r="A40" s="93"/>
      <c r="B40" s="46">
        <f>IF(C40=0,0,B39+1)</f>
        <v>0</v>
      </c>
      <c r="C40" s="43">
        <f>IF(AND(I39&gt;0,I39&lt;30),I39+1,0)</f>
        <v>0</v>
      </c>
      <c r="D40" s="44">
        <f t="shared" si="3"/>
        <v>0</v>
      </c>
      <c r="E40" s="44">
        <f t="shared" si="3"/>
        <v>0</v>
      </c>
      <c r="F40" s="44">
        <f t="shared" si="3"/>
        <v>0</v>
      </c>
      <c r="G40" s="44">
        <f t="shared" si="3"/>
        <v>0</v>
      </c>
      <c r="H40" s="44">
        <f t="shared" si="3"/>
        <v>0</v>
      </c>
      <c r="I40" s="45">
        <f t="shared" si="3"/>
        <v>0</v>
      </c>
      <c r="J40" s="90"/>
      <c r="K40" s="46">
        <f>IF(L40=0,0,K39+1)</f>
        <v>0</v>
      </c>
      <c r="L40" s="52">
        <f>IF(AND(R39&gt;0,R39&lt;31),R39+1,0)</f>
        <v>0</v>
      </c>
      <c r="M40" s="44">
        <f t="shared" si="4"/>
        <v>0</v>
      </c>
      <c r="N40" s="44">
        <f t="shared" si="4"/>
        <v>0</v>
      </c>
      <c r="O40" s="44">
        <f t="shared" si="4"/>
        <v>0</v>
      </c>
      <c r="P40" s="44">
        <f t="shared" si="4"/>
        <v>0</v>
      </c>
      <c r="Q40" s="44">
        <f t="shared" si="4"/>
        <v>0</v>
      </c>
      <c r="R40" s="45">
        <f t="shared" si="4"/>
        <v>0</v>
      </c>
      <c r="S40" s="90"/>
      <c r="T40" s="46">
        <f>IF(U40=0,0,T39+1)</f>
        <v>0</v>
      </c>
      <c r="U40" s="47">
        <f>IF(AND(AA39&gt;0,AA39&lt;30),AA39+1,0)</f>
        <v>0</v>
      </c>
      <c r="V40" s="44">
        <f t="shared" si="5"/>
        <v>0</v>
      </c>
      <c r="W40" s="44">
        <f t="shared" si="5"/>
        <v>0</v>
      </c>
      <c r="X40" s="44">
        <f t="shared" si="5"/>
        <v>0</v>
      </c>
      <c r="Y40" s="44">
        <f t="shared" si="5"/>
        <v>0</v>
      </c>
      <c r="Z40" s="44">
        <f t="shared" si="5"/>
        <v>0</v>
      </c>
      <c r="AA40" s="45">
        <f t="shared" si="5"/>
        <v>0</v>
      </c>
      <c r="AB40" s="85"/>
      <c r="AC40" s="104"/>
      <c r="AD40" s="105"/>
      <c r="AE40" s="105"/>
      <c r="AF40" s="105"/>
      <c r="AG40" s="105"/>
      <c r="AH40" s="115"/>
      <c r="AI40" s="115"/>
      <c r="AJ40" s="115"/>
    </row>
    <row r="41" spans="1:36" ht="18" customHeight="1" x14ac:dyDescent="0.2">
      <c r="A41" s="98"/>
      <c r="B41" s="99"/>
      <c r="C41" s="101"/>
      <c r="D41" s="95"/>
      <c r="E41" s="95"/>
      <c r="F41" s="95"/>
      <c r="G41" s="95"/>
      <c r="H41" s="95"/>
      <c r="I41" s="99"/>
      <c r="J41" s="99"/>
      <c r="K41" s="99"/>
      <c r="L41" s="99"/>
      <c r="M41" s="95"/>
      <c r="N41" s="95"/>
      <c r="O41" s="95"/>
      <c r="P41" s="95"/>
      <c r="Q41" s="95"/>
      <c r="R41" s="99"/>
      <c r="S41" s="99"/>
      <c r="T41" s="99"/>
      <c r="U41" s="99"/>
      <c r="V41" s="95"/>
      <c r="W41" s="95"/>
      <c r="X41" s="95"/>
      <c r="Y41" s="95"/>
      <c r="Z41" s="95"/>
      <c r="AA41" s="99"/>
      <c r="AB41" s="85"/>
      <c r="AC41" s="104"/>
      <c r="AD41" s="105"/>
      <c r="AE41" s="105"/>
      <c r="AF41" s="105"/>
      <c r="AG41" s="105"/>
      <c r="AH41" s="115"/>
      <c r="AI41" s="115"/>
      <c r="AJ41" s="115"/>
    </row>
    <row r="42" spans="1:36" ht="18" customHeight="1" x14ac:dyDescent="0.2">
      <c r="A42" s="98"/>
      <c r="B42" s="99"/>
      <c r="C42" s="97"/>
      <c r="D42" s="102"/>
      <c r="E42" s="102"/>
      <c r="F42" s="102"/>
      <c r="G42" s="102"/>
      <c r="H42" s="102"/>
      <c r="I42" s="95"/>
      <c r="J42" s="99"/>
      <c r="K42" s="99"/>
      <c r="L42" s="95"/>
      <c r="M42" s="95"/>
      <c r="N42" s="95"/>
      <c r="O42" s="95"/>
      <c r="P42" s="95"/>
      <c r="Q42" s="95"/>
      <c r="R42" s="95"/>
      <c r="S42" s="99"/>
      <c r="T42" s="99"/>
      <c r="U42" s="95"/>
      <c r="V42" s="95"/>
      <c r="W42" s="95"/>
      <c r="X42" s="95"/>
      <c r="Y42" s="95"/>
      <c r="Z42" s="95"/>
      <c r="AA42" s="95"/>
      <c r="AB42" s="85"/>
      <c r="AC42" s="104"/>
      <c r="AD42" s="105"/>
      <c r="AE42" s="105"/>
      <c r="AF42" s="105"/>
      <c r="AG42" s="105"/>
      <c r="AH42" s="115"/>
      <c r="AI42" s="115"/>
      <c r="AJ42" s="115"/>
    </row>
    <row r="43" spans="1:36" ht="18" customHeight="1" x14ac:dyDescent="0.2">
      <c r="A43" s="98"/>
      <c r="B43" s="99"/>
      <c r="C43" s="134" t="s">
        <v>54</v>
      </c>
      <c r="D43" s="134"/>
      <c r="E43" s="134"/>
      <c r="F43" s="134"/>
      <c r="G43" s="134"/>
      <c r="H43" s="102"/>
      <c r="I43" s="95"/>
      <c r="J43" s="99"/>
      <c r="K43" s="99"/>
      <c r="L43" s="135" t="s">
        <v>55</v>
      </c>
      <c r="M43" s="135"/>
      <c r="N43" s="135"/>
      <c r="O43" s="135"/>
      <c r="P43" s="135"/>
      <c r="Q43" s="95"/>
      <c r="R43" s="95"/>
      <c r="S43" s="99"/>
      <c r="T43" s="99"/>
      <c r="U43" s="95"/>
      <c r="V43" s="128" t="s">
        <v>56</v>
      </c>
      <c r="W43" s="128"/>
      <c r="X43" s="128"/>
      <c r="Y43" s="128"/>
      <c r="Z43" s="128"/>
      <c r="AA43" s="95"/>
      <c r="AB43" s="85"/>
      <c r="AC43" s="104"/>
      <c r="AD43" s="105"/>
      <c r="AE43" s="105"/>
      <c r="AF43" s="105"/>
      <c r="AG43" s="105"/>
      <c r="AH43" s="115"/>
      <c r="AI43" s="115"/>
      <c r="AJ43" s="115"/>
    </row>
    <row r="44" spans="1:36" ht="18" customHeight="1" x14ac:dyDescent="0.2">
      <c r="A44" s="98"/>
      <c r="B44" s="99"/>
      <c r="C44" s="134"/>
      <c r="D44" s="134"/>
      <c r="E44" s="134"/>
      <c r="F44" s="134"/>
      <c r="G44" s="134"/>
      <c r="H44" s="102"/>
      <c r="I44" s="95"/>
      <c r="J44" s="99"/>
      <c r="K44" s="99"/>
      <c r="L44" s="135"/>
      <c r="M44" s="135"/>
      <c r="N44" s="135"/>
      <c r="O44" s="135"/>
      <c r="P44" s="135"/>
      <c r="Q44" s="95"/>
      <c r="R44" s="95"/>
      <c r="S44" s="99"/>
      <c r="T44" s="99"/>
      <c r="U44" s="95"/>
      <c r="V44" s="128"/>
      <c r="W44" s="128"/>
      <c r="X44" s="128"/>
      <c r="Y44" s="128"/>
      <c r="Z44" s="128"/>
      <c r="AA44" s="95"/>
      <c r="AB44" s="85"/>
      <c r="AC44" s="104"/>
      <c r="AD44" s="105"/>
      <c r="AE44" s="105"/>
      <c r="AF44" s="105"/>
      <c r="AG44" s="105"/>
      <c r="AH44" s="115"/>
      <c r="AI44" s="115"/>
      <c r="AJ44" s="115"/>
    </row>
    <row r="45" spans="1:36" ht="18" customHeight="1" x14ac:dyDescent="0.2">
      <c r="A45" s="98"/>
      <c r="B45" s="99"/>
      <c r="C45" s="134"/>
      <c r="D45" s="134"/>
      <c r="E45" s="134"/>
      <c r="F45" s="134"/>
      <c r="G45" s="134"/>
      <c r="H45" s="102"/>
      <c r="I45" s="95"/>
      <c r="J45" s="99"/>
      <c r="K45" s="99"/>
      <c r="L45" s="135"/>
      <c r="M45" s="135"/>
      <c r="N45" s="135"/>
      <c r="O45" s="135"/>
      <c r="P45" s="135"/>
      <c r="Q45" s="95"/>
      <c r="R45" s="95"/>
      <c r="S45" s="99"/>
      <c r="T45" s="99"/>
      <c r="U45" s="95"/>
      <c r="V45" s="128"/>
      <c r="W45" s="128"/>
      <c r="X45" s="128"/>
      <c r="Y45" s="128"/>
      <c r="Z45" s="128"/>
      <c r="AA45" s="95"/>
      <c r="AB45" s="85"/>
      <c r="AC45" s="104"/>
      <c r="AD45" s="105"/>
      <c r="AE45" s="105"/>
      <c r="AF45" s="105"/>
      <c r="AG45" s="105"/>
      <c r="AH45" s="115"/>
      <c r="AI45" s="115"/>
      <c r="AJ45" s="115"/>
    </row>
    <row r="46" spans="1:36" ht="18" customHeight="1" x14ac:dyDescent="0.2">
      <c r="A46" s="98"/>
      <c r="B46" s="99"/>
      <c r="C46" s="102"/>
      <c r="D46" s="102"/>
      <c r="E46" s="102"/>
      <c r="F46" s="102"/>
      <c r="G46" s="102"/>
      <c r="H46" s="102"/>
      <c r="I46" s="95"/>
      <c r="J46" s="99"/>
      <c r="K46" s="99"/>
      <c r="L46" s="95"/>
      <c r="M46" s="95"/>
      <c r="N46" s="95"/>
      <c r="O46" s="95"/>
      <c r="P46" s="95"/>
      <c r="Q46" s="95"/>
      <c r="R46" s="95"/>
      <c r="S46" s="99"/>
      <c r="T46" s="99"/>
      <c r="U46" s="95"/>
      <c r="V46" s="95"/>
      <c r="W46" s="95"/>
      <c r="X46" s="95"/>
      <c r="Y46" s="95"/>
      <c r="Z46" s="95"/>
      <c r="AA46" s="95"/>
      <c r="AB46" s="85"/>
      <c r="AC46" s="104"/>
      <c r="AD46" s="105"/>
      <c r="AE46" s="105"/>
      <c r="AF46" s="105"/>
      <c r="AG46" s="105"/>
      <c r="AH46" s="115"/>
      <c r="AI46" s="115"/>
      <c r="AJ46" s="115"/>
    </row>
    <row r="47" spans="1:36" s="20" customFormat="1" ht="18" customHeight="1" thickBot="1" x14ac:dyDescent="0.25">
      <c r="A47" s="91"/>
      <c r="B47" s="132" t="s">
        <v>24</v>
      </c>
      <c r="C47" s="132"/>
      <c r="D47" s="132"/>
      <c r="E47" s="132"/>
      <c r="F47" s="132"/>
      <c r="G47" s="132"/>
      <c r="H47" s="132"/>
      <c r="I47" s="132"/>
      <c r="J47" s="88"/>
      <c r="K47" s="133" t="s">
        <v>25</v>
      </c>
      <c r="L47" s="133"/>
      <c r="M47" s="133"/>
      <c r="N47" s="133"/>
      <c r="O47" s="133"/>
      <c r="P47" s="133"/>
      <c r="Q47" s="133"/>
      <c r="R47" s="133"/>
      <c r="S47" s="88"/>
      <c r="T47" s="136" t="s">
        <v>26</v>
      </c>
      <c r="U47" s="136"/>
      <c r="V47" s="136"/>
      <c r="W47" s="136"/>
      <c r="X47" s="136"/>
      <c r="Y47" s="136"/>
      <c r="Z47" s="136"/>
      <c r="AA47" s="136"/>
      <c r="AB47" s="86"/>
      <c r="AC47" s="104"/>
      <c r="AD47" s="105"/>
      <c r="AE47" s="105"/>
      <c r="AF47" s="105"/>
      <c r="AG47" s="105"/>
      <c r="AH47" s="115"/>
      <c r="AI47" s="115"/>
      <c r="AJ47" s="115"/>
    </row>
    <row r="48" spans="1:36" ht="18" customHeight="1" x14ac:dyDescent="0.2">
      <c r="A48" s="93"/>
      <c r="B48" s="21" t="s">
        <v>15</v>
      </c>
      <c r="C48" s="1" t="s">
        <v>30</v>
      </c>
      <c r="D48" s="2" t="s">
        <v>31</v>
      </c>
      <c r="E48" s="2" t="s">
        <v>32</v>
      </c>
      <c r="F48" s="2" t="s">
        <v>33</v>
      </c>
      <c r="G48" s="2" t="s">
        <v>34</v>
      </c>
      <c r="H48" s="2" t="s">
        <v>35</v>
      </c>
      <c r="I48" s="3" t="s">
        <v>36</v>
      </c>
      <c r="J48" s="89"/>
      <c r="K48" s="21" t="s">
        <v>15</v>
      </c>
      <c r="L48" s="1" t="s">
        <v>30</v>
      </c>
      <c r="M48" s="2" t="s">
        <v>31</v>
      </c>
      <c r="N48" s="2" t="s">
        <v>32</v>
      </c>
      <c r="O48" s="2" t="s">
        <v>33</v>
      </c>
      <c r="P48" s="2" t="s">
        <v>34</v>
      </c>
      <c r="Q48" s="2" t="s">
        <v>35</v>
      </c>
      <c r="R48" s="3" t="s">
        <v>36</v>
      </c>
      <c r="S48" s="89"/>
      <c r="T48" s="21" t="s">
        <v>15</v>
      </c>
      <c r="U48" s="1" t="s">
        <v>30</v>
      </c>
      <c r="V48" s="2" t="s">
        <v>31</v>
      </c>
      <c r="W48" s="2" t="s">
        <v>32</v>
      </c>
      <c r="X48" s="2" t="s">
        <v>33</v>
      </c>
      <c r="Y48" s="2" t="s">
        <v>34</v>
      </c>
      <c r="Z48" s="2" t="s">
        <v>35</v>
      </c>
      <c r="AA48" s="3" t="s">
        <v>36</v>
      </c>
      <c r="AB48" s="85"/>
      <c r="AC48" s="104"/>
      <c r="AD48" s="105"/>
      <c r="AE48" s="105"/>
      <c r="AF48" s="105"/>
      <c r="AG48" s="105"/>
      <c r="AH48" s="115"/>
      <c r="AI48" s="115"/>
      <c r="AJ48" s="115"/>
    </row>
    <row r="49" spans="1:36" ht="18" customHeight="1" x14ac:dyDescent="0.2">
      <c r="A49" s="93"/>
      <c r="B49" s="48">
        <f>IF(T40&gt;0,T40,T39+1)</f>
        <v>28</v>
      </c>
      <c r="C49" s="23">
        <f>IF($C$5=1,1,0)</f>
        <v>0</v>
      </c>
      <c r="D49" s="24">
        <f>IF($D$5=1,1, IF(C49&gt;0,C49+1, 0))</f>
        <v>0</v>
      </c>
      <c r="E49" s="24">
        <f>IF($E$5=1,1, IF(D49&gt;0,D49+1, 0))</f>
        <v>0</v>
      </c>
      <c r="F49" s="24">
        <f>IF($F$5=1,1, IF(E49&gt;0,E49+1, 0))</f>
        <v>0</v>
      </c>
      <c r="G49" s="25">
        <f>IF($G$5=1,1, IF(F49&gt;0,F49+1, 0))</f>
        <v>0</v>
      </c>
      <c r="H49" s="25">
        <f>IF($H$5=1,1, IF(G49&gt;0,G49+1, 0))</f>
        <v>1</v>
      </c>
      <c r="I49" s="26">
        <f>IF($I$5=1,1, IF(H49&gt;0,H49+1, 0))</f>
        <v>2</v>
      </c>
      <c r="J49" s="90"/>
      <c r="K49" s="27">
        <f>IF(B54&gt;0,B53+1,B53)</f>
        <v>33</v>
      </c>
      <c r="L49" s="30">
        <f>IF($L$5=1,1,0)</f>
        <v>0</v>
      </c>
      <c r="M49" s="24">
        <f>IF($M$5=1,1, IF(L49&gt;0,L49+1, 0))</f>
        <v>1</v>
      </c>
      <c r="N49" s="24">
        <f>IF($N$5=1,1, IF(M49&gt;0,M49+1, 0))</f>
        <v>2</v>
      </c>
      <c r="O49" s="24">
        <f>IF($O$5=1,1, IF(N49&gt;0,N49+1, 0))</f>
        <v>3</v>
      </c>
      <c r="P49" s="25">
        <f>IF($P$5=1,1, IF(O49&gt;0,O49+1, 0))</f>
        <v>4</v>
      </c>
      <c r="Q49" s="25">
        <f>IF($Q$5=1,1, IF(P49&gt;0,P49+1, 0))</f>
        <v>5</v>
      </c>
      <c r="R49" s="26">
        <f>IF($R$5=1,1, IF(Q49&gt;0,Q49+1, 0))</f>
        <v>6</v>
      </c>
      <c r="S49" s="90"/>
      <c r="T49" s="27">
        <f>IF(K54&gt;0,K53+1,K53)</f>
        <v>37</v>
      </c>
      <c r="U49" s="23">
        <f>IF($U$5=1,1,0)</f>
        <v>0</v>
      </c>
      <c r="V49" s="24">
        <f>IF($V$5=1,1, IF(U49&gt;0,U49+1, 0))</f>
        <v>0</v>
      </c>
      <c r="W49" s="24">
        <f>IF($W$5=1,1, IF(V49&gt;0,V49+1, 0))</f>
        <v>0</v>
      </c>
      <c r="X49" s="24">
        <f>IF($X$5=1,1, IF(W49&gt;0,W49+1, 0))</f>
        <v>0</v>
      </c>
      <c r="Y49" s="25">
        <f>IF($Y$5=1,1, IF(X49&gt;0,X49+1, 0))</f>
        <v>1</v>
      </c>
      <c r="Z49" s="25">
        <f>IF($Z$5=1,1, IF(Y49&gt;0,Y49+1, 0))</f>
        <v>2</v>
      </c>
      <c r="AA49" s="26">
        <f>IF($AA$5=1,1, IF(Z49&gt;0,Z49+1, 0))</f>
        <v>3</v>
      </c>
      <c r="AB49" s="85"/>
      <c r="AC49" s="104"/>
      <c r="AD49" s="105"/>
      <c r="AE49" s="105"/>
      <c r="AF49" s="105"/>
      <c r="AG49" s="105"/>
      <c r="AH49" s="115"/>
      <c r="AI49" s="115"/>
      <c r="AJ49" s="115"/>
    </row>
    <row r="50" spans="1:36" ht="18" customHeight="1" x14ac:dyDescent="0.2">
      <c r="A50" s="93"/>
      <c r="B50" s="27">
        <f>B49+1</f>
        <v>29</v>
      </c>
      <c r="C50" s="32">
        <f>IF(AND(I49&gt;0,I49&lt;31),I49+1,0)</f>
        <v>3</v>
      </c>
      <c r="D50" s="33">
        <f t="shared" ref="D50:I54" si="6">IF(AND(C50&gt;0,C50&lt;31),C50+1,0)</f>
        <v>4</v>
      </c>
      <c r="E50" s="33">
        <f t="shared" si="6"/>
        <v>5</v>
      </c>
      <c r="F50" s="33">
        <f t="shared" si="6"/>
        <v>6</v>
      </c>
      <c r="G50" s="34">
        <f t="shared" si="6"/>
        <v>7</v>
      </c>
      <c r="H50" s="34">
        <f t="shared" si="6"/>
        <v>8</v>
      </c>
      <c r="I50" s="35">
        <f t="shared" si="6"/>
        <v>9</v>
      </c>
      <c r="J50" s="90"/>
      <c r="K50" s="27">
        <f>K49+1</f>
        <v>34</v>
      </c>
      <c r="L50" s="32">
        <f>IF(AND(R49&gt;0,R49&lt;31),R49+1,0)</f>
        <v>7</v>
      </c>
      <c r="M50" s="33">
        <f t="shared" ref="M50:R54" si="7">IF(AND(L50&gt;0,L50&lt;31),L50+1,0)</f>
        <v>8</v>
      </c>
      <c r="N50" s="33">
        <f t="shared" si="7"/>
        <v>9</v>
      </c>
      <c r="O50" s="33">
        <f t="shared" si="7"/>
        <v>10</v>
      </c>
      <c r="P50" s="34">
        <f t="shared" si="7"/>
        <v>11</v>
      </c>
      <c r="Q50" s="34">
        <f t="shared" si="7"/>
        <v>12</v>
      </c>
      <c r="R50" s="35">
        <f t="shared" si="7"/>
        <v>13</v>
      </c>
      <c r="S50" s="90"/>
      <c r="T50" s="27">
        <f>T49+1</f>
        <v>38</v>
      </c>
      <c r="U50" s="32">
        <f>IF(AND(AA49&gt;0,AA49&lt;30),AA49+1,0)</f>
        <v>4</v>
      </c>
      <c r="V50" s="33">
        <f t="shared" ref="V50:AA54" si="8">IF(AND(U50&gt;0,U50&lt;30),U50+1,0)</f>
        <v>5</v>
      </c>
      <c r="W50" s="33">
        <f t="shared" si="8"/>
        <v>6</v>
      </c>
      <c r="X50" s="33">
        <f t="shared" si="8"/>
        <v>7</v>
      </c>
      <c r="Y50" s="34">
        <f t="shared" si="8"/>
        <v>8</v>
      </c>
      <c r="Z50" s="34">
        <f t="shared" si="8"/>
        <v>9</v>
      </c>
      <c r="AA50" s="35">
        <f t="shared" si="8"/>
        <v>10</v>
      </c>
      <c r="AB50" s="85"/>
      <c r="AC50" s="104"/>
      <c r="AD50" s="105"/>
      <c r="AE50" s="105"/>
      <c r="AF50" s="105"/>
      <c r="AG50" s="105"/>
      <c r="AH50" s="115"/>
      <c r="AI50" s="115"/>
      <c r="AJ50" s="115"/>
    </row>
    <row r="51" spans="1:36" ht="18" customHeight="1" x14ac:dyDescent="0.2">
      <c r="A51" s="93"/>
      <c r="B51" s="27">
        <f>B50+1</f>
        <v>30</v>
      </c>
      <c r="C51" s="32">
        <f>IF(AND(I50&gt;0,I50&lt;31),I50+1,0)</f>
        <v>10</v>
      </c>
      <c r="D51" s="33">
        <f t="shared" si="6"/>
        <v>11</v>
      </c>
      <c r="E51" s="33">
        <f t="shared" si="6"/>
        <v>12</v>
      </c>
      <c r="F51" s="33">
        <f t="shared" si="6"/>
        <v>13</v>
      </c>
      <c r="G51" s="34">
        <f t="shared" si="6"/>
        <v>14</v>
      </c>
      <c r="H51" s="34">
        <f t="shared" si="6"/>
        <v>15</v>
      </c>
      <c r="I51" s="35">
        <f t="shared" si="6"/>
        <v>16</v>
      </c>
      <c r="J51" s="90"/>
      <c r="K51" s="27">
        <f>K50+1</f>
        <v>35</v>
      </c>
      <c r="L51" s="32">
        <f>IF(AND(R50&gt;0,R50&lt;31),R50+1,0)</f>
        <v>14</v>
      </c>
      <c r="M51" s="33">
        <f t="shared" si="7"/>
        <v>15</v>
      </c>
      <c r="N51" s="33">
        <f t="shared" si="7"/>
        <v>16</v>
      </c>
      <c r="O51" s="33">
        <f t="shared" si="7"/>
        <v>17</v>
      </c>
      <c r="P51" s="34">
        <f t="shared" si="7"/>
        <v>18</v>
      </c>
      <c r="Q51" s="34">
        <f t="shared" si="7"/>
        <v>19</v>
      </c>
      <c r="R51" s="35">
        <f t="shared" si="7"/>
        <v>20</v>
      </c>
      <c r="S51" s="90"/>
      <c r="T51" s="27">
        <f>T50+1</f>
        <v>39</v>
      </c>
      <c r="U51" s="53">
        <f>IF(AND(AA50&gt;0,AA50&lt;30),AA50+1,0)</f>
        <v>11</v>
      </c>
      <c r="V51" s="33">
        <f t="shared" si="8"/>
        <v>12</v>
      </c>
      <c r="W51" s="33">
        <f t="shared" si="8"/>
        <v>13</v>
      </c>
      <c r="X51" s="33">
        <f t="shared" si="8"/>
        <v>14</v>
      </c>
      <c r="Y51" s="34">
        <f t="shared" si="8"/>
        <v>15</v>
      </c>
      <c r="Z51" s="34">
        <f t="shared" si="8"/>
        <v>16</v>
      </c>
      <c r="AA51" s="35">
        <f t="shared" si="8"/>
        <v>17</v>
      </c>
      <c r="AB51" s="85"/>
      <c r="AC51" s="104"/>
      <c r="AD51" s="105"/>
      <c r="AE51" s="105"/>
      <c r="AF51" s="105"/>
      <c r="AG51" s="105"/>
      <c r="AH51" s="115"/>
      <c r="AI51" s="115"/>
      <c r="AJ51" s="115"/>
    </row>
    <row r="52" spans="1:36" ht="18" customHeight="1" x14ac:dyDescent="0.2">
      <c r="A52" s="93"/>
      <c r="B52" s="27">
        <f>B51+1</f>
        <v>31</v>
      </c>
      <c r="C52" s="32">
        <f>IF(AND(I51&gt;0,I51&lt;31),I51+1,0)</f>
        <v>17</v>
      </c>
      <c r="D52" s="33">
        <f t="shared" si="6"/>
        <v>18</v>
      </c>
      <c r="E52" s="33">
        <f t="shared" si="6"/>
        <v>19</v>
      </c>
      <c r="F52" s="33">
        <f t="shared" si="6"/>
        <v>20</v>
      </c>
      <c r="G52" s="36">
        <f t="shared" si="6"/>
        <v>21</v>
      </c>
      <c r="H52" s="34">
        <f t="shared" si="6"/>
        <v>22</v>
      </c>
      <c r="I52" s="54">
        <f t="shared" si="6"/>
        <v>23</v>
      </c>
      <c r="J52" s="90"/>
      <c r="K52" s="27">
        <f>K51+1</f>
        <v>36</v>
      </c>
      <c r="L52" s="32">
        <f>IF(AND(R51&gt;0,R51&lt;31),R51+1,0)</f>
        <v>21</v>
      </c>
      <c r="M52" s="33">
        <f t="shared" si="7"/>
        <v>22</v>
      </c>
      <c r="N52" s="51">
        <f t="shared" si="7"/>
        <v>23</v>
      </c>
      <c r="O52" s="33">
        <f t="shared" si="7"/>
        <v>24</v>
      </c>
      <c r="P52" s="36">
        <f t="shared" si="7"/>
        <v>25</v>
      </c>
      <c r="Q52" s="34">
        <f t="shared" si="7"/>
        <v>26</v>
      </c>
      <c r="R52" s="35">
        <f t="shared" si="7"/>
        <v>27</v>
      </c>
      <c r="S52" s="90"/>
      <c r="T52" s="27">
        <f>T51+1</f>
        <v>40</v>
      </c>
      <c r="U52" s="32">
        <f>IF(AND(AA51&gt;0,AA51&lt;30),AA51+1,0)</f>
        <v>18</v>
      </c>
      <c r="V52" s="33">
        <f t="shared" si="8"/>
        <v>19</v>
      </c>
      <c r="W52" s="33">
        <f t="shared" si="8"/>
        <v>20</v>
      </c>
      <c r="X52" s="33">
        <f t="shared" si="8"/>
        <v>21</v>
      </c>
      <c r="Y52" s="36">
        <f t="shared" si="8"/>
        <v>22</v>
      </c>
      <c r="Z52" s="50">
        <f t="shared" si="8"/>
        <v>23</v>
      </c>
      <c r="AA52" s="35">
        <f t="shared" si="8"/>
        <v>24</v>
      </c>
      <c r="AB52" s="85"/>
      <c r="AC52" s="104"/>
      <c r="AD52" s="105"/>
      <c r="AE52" s="105"/>
      <c r="AF52" s="105"/>
      <c r="AG52" s="105"/>
      <c r="AH52" s="115"/>
      <c r="AI52" s="115"/>
      <c r="AJ52" s="115"/>
    </row>
    <row r="53" spans="1:36" ht="18" customHeight="1" x14ac:dyDescent="0.2">
      <c r="A53" s="93"/>
      <c r="B53" s="27">
        <f>B52+1</f>
        <v>32</v>
      </c>
      <c r="C53" s="32">
        <f>IF(AND(I52&gt;0,I52&lt;31),I52+1,0)</f>
        <v>24</v>
      </c>
      <c r="D53" s="33">
        <f t="shared" si="6"/>
        <v>25</v>
      </c>
      <c r="E53" s="33">
        <f t="shared" si="6"/>
        <v>26</v>
      </c>
      <c r="F53" s="33">
        <f t="shared" si="6"/>
        <v>27</v>
      </c>
      <c r="G53" s="34">
        <f t="shared" si="6"/>
        <v>28</v>
      </c>
      <c r="H53" s="34">
        <f t="shared" si="6"/>
        <v>29</v>
      </c>
      <c r="I53" s="35">
        <f t="shared" si="6"/>
        <v>30</v>
      </c>
      <c r="J53" s="90"/>
      <c r="K53" s="27">
        <f>K52+1</f>
        <v>37</v>
      </c>
      <c r="L53" s="32">
        <f>IF(AND(R52&gt;0,R52&lt;31),R52+1,0)</f>
        <v>28</v>
      </c>
      <c r="M53" s="33">
        <f t="shared" si="7"/>
        <v>29</v>
      </c>
      <c r="N53" s="33">
        <f t="shared" si="7"/>
        <v>30</v>
      </c>
      <c r="O53" s="33">
        <f t="shared" si="7"/>
        <v>31</v>
      </c>
      <c r="P53" s="33">
        <f t="shared" si="7"/>
        <v>0</v>
      </c>
      <c r="Q53" s="33">
        <f t="shared" si="7"/>
        <v>0</v>
      </c>
      <c r="R53" s="41">
        <f t="shared" si="7"/>
        <v>0</v>
      </c>
      <c r="S53" s="90"/>
      <c r="T53" s="27">
        <f>T52+1</f>
        <v>41</v>
      </c>
      <c r="U53" s="32">
        <f>IF(AND(AA52&gt;0,AA52&lt;30),AA52+1,0)</f>
        <v>25</v>
      </c>
      <c r="V53" s="33">
        <f t="shared" si="8"/>
        <v>26</v>
      </c>
      <c r="W53" s="33">
        <f t="shared" si="8"/>
        <v>27</v>
      </c>
      <c r="X53" s="33">
        <f t="shared" si="8"/>
        <v>28</v>
      </c>
      <c r="Y53" s="34">
        <f t="shared" si="8"/>
        <v>29</v>
      </c>
      <c r="Z53" s="34">
        <f t="shared" si="8"/>
        <v>30</v>
      </c>
      <c r="AA53" s="41">
        <f t="shared" si="8"/>
        <v>0</v>
      </c>
      <c r="AB53" s="85"/>
      <c r="AC53" s="104"/>
      <c r="AD53" s="105"/>
      <c r="AE53" s="105"/>
      <c r="AF53" s="105"/>
      <c r="AG53" s="105"/>
      <c r="AH53" s="115"/>
      <c r="AI53" s="115"/>
      <c r="AJ53" s="115"/>
    </row>
    <row r="54" spans="1:36" ht="18" customHeight="1" thickBot="1" x14ac:dyDescent="0.25">
      <c r="A54" s="93"/>
      <c r="B54" s="46">
        <f>IF(C54=0,0,B53+1)</f>
        <v>33</v>
      </c>
      <c r="C54" s="43">
        <f>IF(AND(I53&gt;0,I53&lt;31),I53+1,0)</f>
        <v>31</v>
      </c>
      <c r="D54" s="44">
        <f t="shared" si="6"/>
        <v>0</v>
      </c>
      <c r="E54" s="44">
        <f t="shared" si="6"/>
        <v>0</v>
      </c>
      <c r="F54" s="44">
        <f t="shared" si="6"/>
        <v>0</v>
      </c>
      <c r="G54" s="44">
        <f t="shared" si="6"/>
        <v>0</v>
      </c>
      <c r="H54" s="44">
        <f t="shared" si="6"/>
        <v>0</v>
      </c>
      <c r="I54" s="45">
        <f t="shared" si="6"/>
        <v>0</v>
      </c>
      <c r="J54" s="90"/>
      <c r="K54" s="46">
        <f>IF(L54=0,0,K53+1)</f>
        <v>0</v>
      </c>
      <c r="L54" s="47">
        <f>IF(AND(R53&gt;0,R53&lt;31),R53+1,0)</f>
        <v>0</v>
      </c>
      <c r="M54" s="44">
        <f t="shared" si="7"/>
        <v>0</v>
      </c>
      <c r="N54" s="44">
        <f t="shared" si="7"/>
        <v>0</v>
      </c>
      <c r="O54" s="44">
        <f t="shared" si="7"/>
        <v>0</v>
      </c>
      <c r="P54" s="44">
        <f t="shared" si="7"/>
        <v>0</v>
      </c>
      <c r="Q54" s="44">
        <f t="shared" si="7"/>
        <v>0</v>
      </c>
      <c r="R54" s="45">
        <f t="shared" si="7"/>
        <v>0</v>
      </c>
      <c r="S54" s="90"/>
      <c r="T54" s="46">
        <f>IF(U54=0,0,T53+1)</f>
        <v>0</v>
      </c>
      <c r="U54" s="47">
        <f>IF(AND(AA53&gt;0,AA53&lt;30),AA53+1,0)</f>
        <v>0</v>
      </c>
      <c r="V54" s="44">
        <f t="shared" si="8"/>
        <v>0</v>
      </c>
      <c r="W54" s="44">
        <f t="shared" si="8"/>
        <v>0</v>
      </c>
      <c r="X54" s="44">
        <f t="shared" si="8"/>
        <v>0</v>
      </c>
      <c r="Y54" s="44">
        <f t="shared" si="8"/>
        <v>0</v>
      </c>
      <c r="Z54" s="44">
        <f t="shared" si="8"/>
        <v>0</v>
      </c>
      <c r="AA54" s="45">
        <f t="shared" si="8"/>
        <v>0</v>
      </c>
      <c r="AB54" s="85"/>
      <c r="AC54" s="104"/>
      <c r="AD54" s="105"/>
      <c r="AE54" s="105"/>
      <c r="AF54" s="105"/>
      <c r="AG54" s="105"/>
      <c r="AH54" s="115"/>
      <c r="AI54" s="115"/>
      <c r="AJ54" s="115"/>
    </row>
    <row r="55" spans="1:36" ht="18" customHeight="1" x14ac:dyDescent="0.2">
      <c r="A55" s="98"/>
      <c r="B55" s="99"/>
      <c r="C55" s="95"/>
      <c r="D55" s="95"/>
      <c r="E55" s="95"/>
      <c r="F55" s="95"/>
      <c r="G55" s="95"/>
      <c r="H55" s="95"/>
      <c r="I55" s="95"/>
      <c r="J55" s="99"/>
      <c r="K55" s="99"/>
      <c r="L55" s="95"/>
      <c r="M55" s="95"/>
      <c r="N55" s="95"/>
      <c r="O55" s="95"/>
      <c r="P55" s="95"/>
      <c r="Q55" s="95"/>
      <c r="R55" s="95"/>
      <c r="S55" s="99"/>
      <c r="T55" s="99"/>
      <c r="U55" s="95"/>
      <c r="V55" s="95"/>
      <c r="W55" s="95"/>
      <c r="X55" s="95"/>
      <c r="Y55" s="95"/>
      <c r="Z55" s="95"/>
      <c r="AA55" s="95"/>
      <c r="AB55" s="85"/>
      <c r="AC55" s="104"/>
      <c r="AD55" s="105"/>
      <c r="AE55" s="105"/>
      <c r="AF55" s="105"/>
      <c r="AG55" s="105"/>
      <c r="AH55" s="115"/>
      <c r="AI55" s="115"/>
      <c r="AJ55" s="115"/>
    </row>
    <row r="56" spans="1:36" ht="18" customHeight="1" x14ac:dyDescent="0.2">
      <c r="A56" s="98"/>
      <c r="B56" s="128" t="s">
        <v>57</v>
      </c>
      <c r="C56" s="129"/>
      <c r="D56" s="129"/>
      <c r="E56" s="129"/>
      <c r="F56" s="129"/>
      <c r="G56" s="129"/>
      <c r="H56" s="129"/>
      <c r="I56" s="95"/>
      <c r="J56" s="99"/>
      <c r="K56" s="128" t="s">
        <v>57</v>
      </c>
      <c r="L56" s="129"/>
      <c r="M56" s="129"/>
      <c r="N56" s="129"/>
      <c r="O56" s="129"/>
      <c r="P56" s="129"/>
      <c r="Q56" s="129"/>
      <c r="R56" s="95"/>
      <c r="S56" s="99"/>
      <c r="T56" s="128" t="s">
        <v>58</v>
      </c>
      <c r="U56" s="130"/>
      <c r="V56" s="130"/>
      <c r="W56" s="130"/>
      <c r="X56" s="130"/>
      <c r="Y56" s="130"/>
      <c r="Z56" s="130"/>
      <c r="AA56" s="95"/>
      <c r="AB56" s="85"/>
      <c r="AC56" s="104"/>
      <c r="AD56" s="105"/>
      <c r="AE56" s="105"/>
      <c r="AF56" s="105"/>
      <c r="AG56" s="105"/>
      <c r="AH56" s="115"/>
      <c r="AI56" s="115"/>
      <c r="AJ56" s="115"/>
    </row>
    <row r="57" spans="1:36" ht="18" customHeight="1" x14ac:dyDescent="0.2">
      <c r="A57" s="98"/>
      <c r="B57" s="129"/>
      <c r="C57" s="129"/>
      <c r="D57" s="129"/>
      <c r="E57" s="129"/>
      <c r="F57" s="129"/>
      <c r="G57" s="129"/>
      <c r="H57" s="129"/>
      <c r="I57" s="100"/>
      <c r="J57" s="99"/>
      <c r="K57" s="129"/>
      <c r="L57" s="129"/>
      <c r="M57" s="129"/>
      <c r="N57" s="129"/>
      <c r="O57" s="129"/>
      <c r="P57" s="129"/>
      <c r="Q57" s="129"/>
      <c r="R57" s="95"/>
      <c r="S57" s="99"/>
      <c r="T57" s="130"/>
      <c r="U57" s="130"/>
      <c r="V57" s="130"/>
      <c r="W57" s="130"/>
      <c r="X57" s="130"/>
      <c r="Y57" s="130"/>
      <c r="Z57" s="130"/>
      <c r="AA57" s="95"/>
      <c r="AB57" s="85"/>
      <c r="AC57" s="104"/>
      <c r="AD57" s="105"/>
      <c r="AE57" s="105"/>
      <c r="AF57" s="105"/>
      <c r="AG57" s="105"/>
      <c r="AH57" s="115"/>
      <c r="AI57" s="115"/>
      <c r="AJ57" s="115"/>
    </row>
    <row r="58" spans="1:36" ht="18" customHeight="1" x14ac:dyDescent="0.2">
      <c r="A58" s="98"/>
      <c r="B58" s="129"/>
      <c r="C58" s="129"/>
      <c r="D58" s="129"/>
      <c r="E58" s="129"/>
      <c r="F58" s="129"/>
      <c r="G58" s="129"/>
      <c r="H58" s="129"/>
      <c r="I58" s="95"/>
      <c r="J58" s="99"/>
      <c r="K58" s="129"/>
      <c r="L58" s="129"/>
      <c r="M58" s="129"/>
      <c r="N58" s="129"/>
      <c r="O58" s="129"/>
      <c r="P58" s="129"/>
      <c r="Q58" s="129"/>
      <c r="R58" s="95"/>
      <c r="S58" s="99"/>
      <c r="T58" s="130"/>
      <c r="U58" s="130"/>
      <c r="V58" s="130"/>
      <c r="W58" s="130"/>
      <c r="X58" s="130"/>
      <c r="Y58" s="130"/>
      <c r="Z58" s="130"/>
      <c r="AA58" s="95"/>
      <c r="AB58" s="85"/>
      <c r="AC58" s="104"/>
      <c r="AD58" s="105"/>
      <c r="AE58" s="105"/>
      <c r="AF58" s="105"/>
      <c r="AG58" s="105"/>
      <c r="AH58" s="115"/>
      <c r="AI58" s="115"/>
      <c r="AJ58" s="115"/>
    </row>
    <row r="59" spans="1:36" ht="18" customHeight="1" x14ac:dyDescent="0.2">
      <c r="A59" s="98"/>
      <c r="B59" s="129"/>
      <c r="C59" s="129"/>
      <c r="D59" s="129"/>
      <c r="E59" s="129"/>
      <c r="F59" s="129"/>
      <c r="G59" s="129"/>
      <c r="H59" s="129"/>
      <c r="I59" s="95"/>
      <c r="J59" s="99"/>
      <c r="K59" s="129"/>
      <c r="L59" s="129"/>
      <c r="M59" s="129"/>
      <c r="N59" s="129"/>
      <c r="O59" s="129"/>
      <c r="P59" s="129"/>
      <c r="Q59" s="129"/>
      <c r="R59" s="95"/>
      <c r="S59" s="99"/>
      <c r="T59" s="130"/>
      <c r="U59" s="130"/>
      <c r="V59" s="130"/>
      <c r="W59" s="130"/>
      <c r="X59" s="130"/>
      <c r="Y59" s="130"/>
      <c r="Z59" s="130"/>
      <c r="AA59" s="95"/>
      <c r="AB59" s="85"/>
      <c r="AC59" s="104"/>
      <c r="AD59" s="105"/>
      <c r="AE59" s="105"/>
      <c r="AF59" s="105"/>
      <c r="AG59" s="105"/>
      <c r="AH59" s="115"/>
      <c r="AI59" s="115"/>
      <c r="AJ59" s="115"/>
    </row>
    <row r="60" spans="1:36" ht="18" customHeight="1" x14ac:dyDescent="0.2">
      <c r="A60" s="98"/>
      <c r="B60" s="129"/>
      <c r="C60" s="129"/>
      <c r="D60" s="129"/>
      <c r="E60" s="129"/>
      <c r="F60" s="129"/>
      <c r="G60" s="129"/>
      <c r="H60" s="129"/>
      <c r="I60" s="95"/>
      <c r="J60" s="99"/>
      <c r="K60" s="129"/>
      <c r="L60" s="129"/>
      <c r="M60" s="129"/>
      <c r="N60" s="129"/>
      <c r="O60" s="129"/>
      <c r="P60" s="129"/>
      <c r="Q60" s="129"/>
      <c r="R60" s="95"/>
      <c r="S60" s="99"/>
      <c r="T60" s="102"/>
      <c r="U60" s="102"/>
      <c r="V60" s="102"/>
      <c r="W60" s="102"/>
      <c r="X60" s="102"/>
      <c r="Y60" s="102"/>
      <c r="Z60" s="102"/>
      <c r="AA60" s="95"/>
      <c r="AB60" s="85"/>
      <c r="AC60" s="104"/>
      <c r="AD60" s="105"/>
      <c r="AE60" s="105"/>
      <c r="AF60" s="105"/>
      <c r="AG60" s="105"/>
      <c r="AH60" s="115"/>
      <c r="AI60" s="115"/>
      <c r="AJ60" s="115"/>
    </row>
    <row r="61" spans="1:36" s="20" customFormat="1" ht="18" customHeight="1" thickBot="1" x14ac:dyDescent="0.25">
      <c r="A61" s="91"/>
      <c r="B61" s="131" t="s">
        <v>27</v>
      </c>
      <c r="C61" s="131"/>
      <c r="D61" s="131"/>
      <c r="E61" s="131"/>
      <c r="F61" s="131"/>
      <c r="G61" s="131"/>
      <c r="H61" s="131"/>
      <c r="I61" s="131"/>
      <c r="J61" s="88"/>
      <c r="K61" s="132" t="s">
        <v>28</v>
      </c>
      <c r="L61" s="132"/>
      <c r="M61" s="132"/>
      <c r="N61" s="132"/>
      <c r="O61" s="132"/>
      <c r="P61" s="132"/>
      <c r="Q61" s="132"/>
      <c r="R61" s="132"/>
      <c r="S61" s="88"/>
      <c r="T61" s="133" t="s">
        <v>29</v>
      </c>
      <c r="U61" s="133"/>
      <c r="V61" s="133"/>
      <c r="W61" s="133"/>
      <c r="X61" s="133"/>
      <c r="Y61" s="133"/>
      <c r="Z61" s="133"/>
      <c r="AA61" s="133"/>
      <c r="AB61" s="86"/>
      <c r="AC61" s="104"/>
      <c r="AD61" s="105"/>
      <c r="AE61" s="105"/>
      <c r="AF61" s="105"/>
      <c r="AG61" s="105"/>
      <c r="AH61" s="115"/>
      <c r="AI61" s="115"/>
      <c r="AJ61" s="115"/>
    </row>
    <row r="62" spans="1:36" ht="18" customHeight="1" x14ac:dyDescent="0.2">
      <c r="A62" s="93"/>
      <c r="B62" s="21" t="s">
        <v>15</v>
      </c>
      <c r="C62" s="1" t="s">
        <v>30</v>
      </c>
      <c r="D62" s="2" t="s">
        <v>31</v>
      </c>
      <c r="E62" s="2" t="s">
        <v>32</v>
      </c>
      <c r="F62" s="2" t="s">
        <v>33</v>
      </c>
      <c r="G62" s="2" t="s">
        <v>34</v>
      </c>
      <c r="H62" s="2" t="s">
        <v>35</v>
      </c>
      <c r="I62" s="3" t="s">
        <v>36</v>
      </c>
      <c r="J62" s="89"/>
      <c r="K62" s="21" t="s">
        <v>15</v>
      </c>
      <c r="L62" s="1" t="s">
        <v>30</v>
      </c>
      <c r="M62" s="2" t="s">
        <v>31</v>
      </c>
      <c r="N62" s="2" t="s">
        <v>32</v>
      </c>
      <c r="O62" s="2" t="s">
        <v>33</v>
      </c>
      <c r="P62" s="2" t="s">
        <v>34</v>
      </c>
      <c r="Q62" s="2" t="s">
        <v>35</v>
      </c>
      <c r="R62" s="3" t="s">
        <v>36</v>
      </c>
      <c r="S62" s="89"/>
      <c r="T62" s="21" t="s">
        <v>15</v>
      </c>
      <c r="U62" s="1" t="s">
        <v>30</v>
      </c>
      <c r="V62" s="2" t="s">
        <v>31</v>
      </c>
      <c r="W62" s="2" t="s">
        <v>32</v>
      </c>
      <c r="X62" s="2" t="s">
        <v>33</v>
      </c>
      <c r="Y62" s="2" t="s">
        <v>34</v>
      </c>
      <c r="Z62" s="2" t="s">
        <v>35</v>
      </c>
      <c r="AA62" s="3" t="s">
        <v>36</v>
      </c>
      <c r="AB62" s="85"/>
      <c r="AC62" s="104"/>
      <c r="AD62" s="105"/>
      <c r="AE62" s="105"/>
      <c r="AF62" s="105"/>
      <c r="AG62" s="105"/>
      <c r="AH62" s="115"/>
      <c r="AI62" s="115"/>
      <c r="AJ62" s="115"/>
    </row>
    <row r="63" spans="1:36" ht="18" customHeight="1" x14ac:dyDescent="0.2">
      <c r="A63" s="93"/>
      <c r="B63" s="48">
        <f>IF(T54&gt;0,T54,T53+1)</f>
        <v>42</v>
      </c>
      <c r="C63" s="55">
        <f>IF($C$6=1,1,0)</f>
        <v>0</v>
      </c>
      <c r="D63" s="24">
        <f>IF($D$6=1,1, IF(C63&gt;0,C63+1, 0))</f>
        <v>0</v>
      </c>
      <c r="E63" s="24">
        <f>IF($E$6=1,1, IF(D63&gt;0,D63+1, 0))</f>
        <v>0</v>
      </c>
      <c r="F63" s="24">
        <f>IF($F$6=1,1, IF(E63&gt;0,E63+1, 0))</f>
        <v>0</v>
      </c>
      <c r="G63" s="25">
        <f>IF($G$6=1,1, IF(F63&gt;0,F63+1, 0))</f>
        <v>0</v>
      </c>
      <c r="H63" s="25">
        <f>IF($H$6=1,1, IF(G63&gt;0,G63+1, 0))</f>
        <v>0</v>
      </c>
      <c r="I63" s="26">
        <f>IF($I$6=1,1, IF(H63&gt;0,H63+1, 0))</f>
        <v>1</v>
      </c>
      <c r="J63" s="90"/>
      <c r="K63" s="27">
        <f>IF(B68&gt;0,B67+1,B67)</f>
        <v>47</v>
      </c>
      <c r="L63" s="23">
        <f>IF($L$6=1,1,0)</f>
        <v>0</v>
      </c>
      <c r="M63" s="56">
        <f>IF($M$6=1,1, IF(L63&gt;0,L63+1, 0))</f>
        <v>0</v>
      </c>
      <c r="N63" s="56">
        <f>IF($N$6=1,1, IF(M63&gt;0,M63+1, 0))</f>
        <v>1</v>
      </c>
      <c r="O63" s="56">
        <f>IF($O$6=1,1, IF(N63&gt;0,N63+1, 0))</f>
        <v>2</v>
      </c>
      <c r="P63" s="57">
        <f>IF($P$6=1,1, IF(O63&gt;0,O63+1, 0))</f>
        <v>3</v>
      </c>
      <c r="Q63" s="57">
        <f>IF($Q$6=1,1, IF(P63&gt;0,P63+1, 0))</f>
        <v>4</v>
      </c>
      <c r="R63" s="58">
        <f>IF($R$6=1,1, IF(Q63&gt;0,Q63+1, 0))</f>
        <v>5</v>
      </c>
      <c r="S63" s="90"/>
      <c r="T63" s="27">
        <f>IF(K68&gt;0,K67+1,K67)</f>
        <v>51</v>
      </c>
      <c r="U63" s="23">
        <f>IF($U$6=1,1,0)</f>
        <v>0</v>
      </c>
      <c r="V63" s="24">
        <f>IF($V$6=1,1, IF(U63&gt;0,U63+1, 0))</f>
        <v>0</v>
      </c>
      <c r="W63" s="24">
        <f>IF($W$6=1,1, IF(V63&gt;0,V63+1, 0))</f>
        <v>0</v>
      </c>
      <c r="X63" s="24">
        <f>IF($X$6=1,1, IF(W63&gt;0,W63+1, 0))</f>
        <v>0</v>
      </c>
      <c r="Y63" s="25">
        <f>IF($Y$6=1,1, IF(X63&gt;0,X63+1, 0))</f>
        <v>1</v>
      </c>
      <c r="Z63" s="59">
        <f>IF($Z$6=1,1, IF(Y63&gt;0,Y63+1, 0))</f>
        <v>2</v>
      </c>
      <c r="AA63" s="26">
        <f>IF($AA$6=1,1, IF(Z63&gt;0,Z63+1, 0))</f>
        <v>3</v>
      </c>
      <c r="AB63" s="85"/>
      <c r="AC63" s="104"/>
      <c r="AD63" s="105"/>
      <c r="AE63" s="105"/>
      <c r="AF63" s="105"/>
      <c r="AG63" s="105"/>
      <c r="AH63" s="115"/>
      <c r="AI63" s="115"/>
      <c r="AJ63" s="115"/>
    </row>
    <row r="64" spans="1:36" ht="18" customHeight="1" x14ac:dyDescent="0.2">
      <c r="A64" s="93"/>
      <c r="B64" s="27">
        <f>B63+1</f>
        <v>43</v>
      </c>
      <c r="C64" s="32">
        <f>IF(AND(I63&gt;0,I63&lt;31),I63+1,0)</f>
        <v>2</v>
      </c>
      <c r="D64" s="33">
        <f t="shared" ref="D64:I68" si="9">IF(AND(C64&gt;0,C64&lt;31),C64+1,0)</f>
        <v>3</v>
      </c>
      <c r="E64" s="33">
        <f t="shared" si="9"/>
        <v>4</v>
      </c>
      <c r="F64" s="33">
        <f t="shared" si="9"/>
        <v>5</v>
      </c>
      <c r="G64" s="34">
        <f t="shared" si="9"/>
        <v>6</v>
      </c>
      <c r="H64" s="34">
        <f t="shared" si="9"/>
        <v>7</v>
      </c>
      <c r="I64" s="35">
        <f t="shared" si="9"/>
        <v>8</v>
      </c>
      <c r="J64" s="90"/>
      <c r="K64" s="27">
        <f>K63+1</f>
        <v>48</v>
      </c>
      <c r="L64" s="60">
        <f>IF(AND(R63&gt;0,R63&lt;30),R63+1,0)</f>
        <v>6</v>
      </c>
      <c r="M64" s="61">
        <f t="shared" ref="M64:R68" si="10">IF(AND(L64&gt;0,L64&lt;30),L64+1,0)</f>
        <v>7</v>
      </c>
      <c r="N64" s="61">
        <f t="shared" si="10"/>
        <v>8</v>
      </c>
      <c r="O64" s="61">
        <f t="shared" si="10"/>
        <v>9</v>
      </c>
      <c r="P64" s="62">
        <f t="shared" si="10"/>
        <v>10</v>
      </c>
      <c r="Q64" s="62">
        <f t="shared" si="10"/>
        <v>11</v>
      </c>
      <c r="R64" s="63">
        <f t="shared" si="10"/>
        <v>12</v>
      </c>
      <c r="S64" s="90"/>
      <c r="T64" s="27">
        <f>T63+1</f>
        <v>52</v>
      </c>
      <c r="U64" s="32">
        <f>IF(AND(AA63&gt;0,AA63&lt;31),AA63+1,0)</f>
        <v>4</v>
      </c>
      <c r="V64" s="33">
        <f t="shared" ref="V64:AA68" si="11">IF(AND(U64&gt;0,U64&lt;31),U64+1,0)</f>
        <v>5</v>
      </c>
      <c r="W64" s="33">
        <f t="shared" si="11"/>
        <v>6</v>
      </c>
      <c r="X64" s="33">
        <f t="shared" si="11"/>
        <v>7</v>
      </c>
      <c r="Y64" s="34">
        <f t="shared" si="11"/>
        <v>8</v>
      </c>
      <c r="Z64" s="36">
        <f t="shared" si="11"/>
        <v>9</v>
      </c>
      <c r="AA64" s="35">
        <f t="shared" si="11"/>
        <v>10</v>
      </c>
      <c r="AB64" s="85"/>
      <c r="AC64" s="104"/>
      <c r="AD64" s="105"/>
      <c r="AE64" s="105"/>
      <c r="AF64" s="105"/>
      <c r="AG64" s="105"/>
      <c r="AH64" s="115"/>
      <c r="AI64" s="115"/>
      <c r="AJ64" s="115"/>
    </row>
    <row r="65" spans="1:36" ht="18" customHeight="1" x14ac:dyDescent="0.2">
      <c r="A65" s="93"/>
      <c r="B65" s="27">
        <f>B64+1</f>
        <v>44</v>
      </c>
      <c r="C65" s="32">
        <f>IF(AND(I64&gt;0,I64&lt;31),I64+1,0)</f>
        <v>9</v>
      </c>
      <c r="D65" s="33">
        <f t="shared" si="9"/>
        <v>10</v>
      </c>
      <c r="E65" s="33">
        <f t="shared" si="9"/>
        <v>11</v>
      </c>
      <c r="F65" s="33">
        <f t="shared" si="9"/>
        <v>12</v>
      </c>
      <c r="G65" s="34">
        <f t="shared" si="9"/>
        <v>13</v>
      </c>
      <c r="H65" s="62">
        <f t="shared" si="9"/>
        <v>14</v>
      </c>
      <c r="I65" s="64">
        <f t="shared" si="9"/>
        <v>15</v>
      </c>
      <c r="J65" s="90"/>
      <c r="K65" s="27">
        <f>K64+1</f>
        <v>49</v>
      </c>
      <c r="L65" s="65">
        <f>IF(AND(R64&gt;0,R64&lt;30),R64+1,0)</f>
        <v>13</v>
      </c>
      <c r="M65" s="66">
        <f t="shared" si="10"/>
        <v>14</v>
      </c>
      <c r="N65" s="66">
        <f t="shared" si="10"/>
        <v>15</v>
      </c>
      <c r="O65" s="66">
        <f t="shared" si="10"/>
        <v>16</v>
      </c>
      <c r="P65" s="34">
        <f t="shared" si="10"/>
        <v>17</v>
      </c>
      <c r="Q65" s="34">
        <f t="shared" si="10"/>
        <v>18</v>
      </c>
      <c r="R65" s="35">
        <f t="shared" si="10"/>
        <v>19</v>
      </c>
      <c r="S65" s="90"/>
      <c r="T65" s="27">
        <f>T64+1</f>
        <v>53</v>
      </c>
      <c r="U65" s="32">
        <f>IF(AND(AA64&gt;0,AA64&lt;31),AA64+1,0)</f>
        <v>11</v>
      </c>
      <c r="V65" s="33">
        <f t="shared" si="11"/>
        <v>12</v>
      </c>
      <c r="W65" s="33">
        <f t="shared" si="11"/>
        <v>13</v>
      </c>
      <c r="X65" s="33">
        <f t="shared" si="11"/>
        <v>14</v>
      </c>
      <c r="Y65" s="34">
        <f t="shared" si="11"/>
        <v>15</v>
      </c>
      <c r="Z65" s="36">
        <f t="shared" si="11"/>
        <v>16</v>
      </c>
      <c r="AA65" s="35">
        <f t="shared" si="11"/>
        <v>17</v>
      </c>
      <c r="AB65" s="85"/>
      <c r="AC65" s="104"/>
      <c r="AD65" s="105"/>
      <c r="AE65" s="105"/>
      <c r="AF65" s="105"/>
      <c r="AG65" s="105"/>
      <c r="AH65" s="115"/>
      <c r="AI65" s="115"/>
      <c r="AJ65" s="115"/>
    </row>
    <row r="66" spans="1:36" ht="18" customHeight="1" x14ac:dyDescent="0.2">
      <c r="A66" s="93"/>
      <c r="B66" s="27">
        <f>B65+1</f>
        <v>45</v>
      </c>
      <c r="C66" s="60">
        <f>IF(AND(I65&gt;0,I65&lt;31),I65+1,0)</f>
        <v>16</v>
      </c>
      <c r="D66" s="61">
        <f t="shared" si="9"/>
        <v>17</v>
      </c>
      <c r="E66" s="61">
        <f t="shared" si="9"/>
        <v>18</v>
      </c>
      <c r="F66" s="61">
        <f t="shared" si="9"/>
        <v>19</v>
      </c>
      <c r="G66" s="62">
        <f t="shared" si="9"/>
        <v>20</v>
      </c>
      <c r="H66" s="62">
        <f t="shared" si="9"/>
        <v>21</v>
      </c>
      <c r="I66" s="64">
        <f t="shared" si="9"/>
        <v>22</v>
      </c>
      <c r="J66" s="90"/>
      <c r="K66" s="27">
        <f>K65+1</f>
        <v>50</v>
      </c>
      <c r="L66" s="67">
        <f>IF(AND(R65&gt;0,R65&lt;30),R65+1,0)</f>
        <v>20</v>
      </c>
      <c r="M66" s="33">
        <f t="shared" si="10"/>
        <v>21</v>
      </c>
      <c r="N66" s="33">
        <f t="shared" si="10"/>
        <v>22</v>
      </c>
      <c r="O66" s="51">
        <f t="shared" si="10"/>
        <v>23</v>
      </c>
      <c r="P66" s="34">
        <f t="shared" si="10"/>
        <v>24</v>
      </c>
      <c r="Q66" s="34">
        <f t="shared" si="10"/>
        <v>25</v>
      </c>
      <c r="R66" s="68">
        <f t="shared" si="10"/>
        <v>26</v>
      </c>
      <c r="S66" s="90"/>
      <c r="T66" s="27">
        <f>T65+1</f>
        <v>54</v>
      </c>
      <c r="U66" s="32">
        <f>IF(AND(AA65&gt;0,AA65&lt;31),AA65+1,0)</f>
        <v>18</v>
      </c>
      <c r="V66" s="33">
        <f t="shared" si="11"/>
        <v>19</v>
      </c>
      <c r="W66" s="33">
        <f t="shared" si="11"/>
        <v>20</v>
      </c>
      <c r="X66" s="33">
        <f t="shared" si="11"/>
        <v>21</v>
      </c>
      <c r="Y66" s="34">
        <f t="shared" si="11"/>
        <v>22</v>
      </c>
      <c r="Z66" s="50">
        <f t="shared" si="11"/>
        <v>23</v>
      </c>
      <c r="AA66" s="35">
        <f t="shared" si="11"/>
        <v>24</v>
      </c>
      <c r="AB66" s="85"/>
      <c r="AC66" s="104"/>
      <c r="AD66" s="105"/>
      <c r="AE66" s="105"/>
      <c r="AF66" s="105"/>
      <c r="AG66" s="105"/>
      <c r="AH66" s="115"/>
      <c r="AI66" s="115"/>
      <c r="AJ66" s="115"/>
    </row>
    <row r="67" spans="1:36" ht="18" customHeight="1" x14ac:dyDescent="0.2">
      <c r="A67" s="93"/>
      <c r="B67" s="27">
        <f>B66+1</f>
        <v>46</v>
      </c>
      <c r="C67" s="69">
        <f>IF(AND(I66&gt;0,I66&lt;31),I66+1,0)</f>
        <v>23</v>
      </c>
      <c r="D67" s="61">
        <f t="shared" si="9"/>
        <v>24</v>
      </c>
      <c r="E67" s="61">
        <f t="shared" si="9"/>
        <v>25</v>
      </c>
      <c r="F67" s="61">
        <f t="shared" si="9"/>
        <v>26</v>
      </c>
      <c r="G67" s="62">
        <f t="shared" si="9"/>
        <v>27</v>
      </c>
      <c r="H67" s="62">
        <f t="shared" si="9"/>
        <v>28</v>
      </c>
      <c r="I67" s="64">
        <f t="shared" si="9"/>
        <v>29</v>
      </c>
      <c r="J67" s="90"/>
      <c r="K67" s="27">
        <f>K66+1</f>
        <v>51</v>
      </c>
      <c r="L67" s="70">
        <f>IF(AND(R66&gt;0,R66&lt;30),R66+1,0)</f>
        <v>27</v>
      </c>
      <c r="M67" s="33">
        <f t="shared" si="10"/>
        <v>28</v>
      </c>
      <c r="N67" s="33">
        <f t="shared" si="10"/>
        <v>29</v>
      </c>
      <c r="O67" s="33">
        <f t="shared" si="10"/>
        <v>30</v>
      </c>
      <c r="P67" s="33">
        <f t="shared" si="10"/>
        <v>0</v>
      </c>
      <c r="Q67" s="33">
        <f t="shared" si="10"/>
        <v>0</v>
      </c>
      <c r="R67" s="41">
        <f t="shared" si="10"/>
        <v>0</v>
      </c>
      <c r="S67" s="90"/>
      <c r="T67" s="27">
        <f>T66+1</f>
        <v>55</v>
      </c>
      <c r="U67" s="32">
        <f>IF(AND(AA66&gt;0,AA66&lt;31),AA66+1,0)</f>
        <v>25</v>
      </c>
      <c r="V67" s="33">
        <f t="shared" si="11"/>
        <v>26</v>
      </c>
      <c r="W67" s="33">
        <f t="shared" si="11"/>
        <v>27</v>
      </c>
      <c r="X67" s="33">
        <f t="shared" si="11"/>
        <v>28</v>
      </c>
      <c r="Y67" s="34">
        <f t="shared" si="11"/>
        <v>29</v>
      </c>
      <c r="Z67" s="36">
        <f t="shared" si="11"/>
        <v>30</v>
      </c>
      <c r="AA67" s="41">
        <f t="shared" si="11"/>
        <v>31</v>
      </c>
      <c r="AB67" s="85"/>
      <c r="AC67" s="104"/>
      <c r="AD67" s="105"/>
      <c r="AE67" s="105"/>
      <c r="AF67" s="105"/>
      <c r="AG67" s="105"/>
      <c r="AH67" s="115"/>
      <c r="AI67" s="115"/>
      <c r="AJ67" s="115"/>
    </row>
    <row r="68" spans="1:36" ht="18" customHeight="1" thickBot="1" x14ac:dyDescent="0.25">
      <c r="A68" s="93"/>
      <c r="B68" s="46">
        <f>IF(C68=0,0,B67+1)</f>
        <v>47</v>
      </c>
      <c r="C68" s="71">
        <f>IF(AND(I67&gt;0,I67&lt;31),I67+1,0)</f>
        <v>30</v>
      </c>
      <c r="D68" s="44">
        <f t="shared" si="9"/>
        <v>31</v>
      </c>
      <c r="E68" s="44">
        <f t="shared" si="9"/>
        <v>0</v>
      </c>
      <c r="F68" s="44">
        <f t="shared" si="9"/>
        <v>0</v>
      </c>
      <c r="G68" s="44">
        <f t="shared" si="9"/>
        <v>0</v>
      </c>
      <c r="H68" s="44">
        <f t="shared" si="9"/>
        <v>0</v>
      </c>
      <c r="I68" s="45">
        <f t="shared" si="9"/>
        <v>0</v>
      </c>
      <c r="J68" s="90"/>
      <c r="K68" s="46">
        <f>IF(L68=0,0,K67+1)</f>
        <v>0</v>
      </c>
      <c r="L68" s="47">
        <f>IF(AND(R67&gt;0,R67&lt;30),R67+1,0)</f>
        <v>0</v>
      </c>
      <c r="M68" s="44">
        <f t="shared" si="10"/>
        <v>0</v>
      </c>
      <c r="N68" s="44">
        <f t="shared" si="10"/>
        <v>0</v>
      </c>
      <c r="O68" s="44">
        <f t="shared" si="10"/>
        <v>0</v>
      </c>
      <c r="P68" s="44">
        <f t="shared" si="10"/>
        <v>0</v>
      </c>
      <c r="Q68" s="44">
        <f t="shared" si="10"/>
        <v>0</v>
      </c>
      <c r="R68" s="45">
        <f t="shared" si="10"/>
        <v>0</v>
      </c>
      <c r="S68" s="90"/>
      <c r="T68" s="46">
        <f>IF(U68=0,0,T67+1)</f>
        <v>0</v>
      </c>
      <c r="U68" s="43">
        <f>IF(AND(AA67&gt;0,AA67&lt;31),AA67+1,0)</f>
        <v>0</v>
      </c>
      <c r="V68" s="44">
        <f t="shared" si="11"/>
        <v>0</v>
      </c>
      <c r="W68" s="44">
        <f t="shared" si="11"/>
        <v>0</v>
      </c>
      <c r="X68" s="44">
        <f t="shared" si="11"/>
        <v>0</v>
      </c>
      <c r="Y68" s="44">
        <f t="shared" si="11"/>
        <v>0</v>
      </c>
      <c r="Z68" s="44">
        <f t="shared" si="11"/>
        <v>0</v>
      </c>
      <c r="AA68" s="45">
        <f t="shared" si="11"/>
        <v>0</v>
      </c>
      <c r="AB68" s="85"/>
      <c r="AC68" s="104"/>
      <c r="AD68" s="105"/>
      <c r="AE68" s="105"/>
      <c r="AF68" s="105"/>
      <c r="AG68" s="105"/>
      <c r="AH68" s="115"/>
      <c r="AI68" s="115"/>
      <c r="AJ68" s="115"/>
    </row>
    <row r="69" spans="1:36" ht="18" customHeight="1" x14ac:dyDescent="0.2">
      <c r="A69" s="92"/>
      <c r="B69" s="82"/>
      <c r="C69" s="82"/>
      <c r="D69" s="82"/>
      <c r="E69" s="82"/>
      <c r="F69" s="82"/>
      <c r="G69" s="82"/>
      <c r="H69" s="82"/>
      <c r="I69" s="82"/>
      <c r="J69" s="82"/>
      <c r="K69" s="82"/>
      <c r="L69" s="82"/>
      <c r="M69" s="82"/>
      <c r="N69" s="82"/>
      <c r="O69" s="82"/>
      <c r="P69" s="82"/>
      <c r="Q69" s="82"/>
      <c r="R69" s="82"/>
      <c r="S69" s="82"/>
      <c r="T69" s="82"/>
      <c r="U69" s="82"/>
      <c r="V69" s="82"/>
      <c r="W69" s="82"/>
      <c r="X69" s="82"/>
      <c r="Y69" s="82"/>
      <c r="Z69" s="82"/>
      <c r="AA69" s="82"/>
      <c r="AB69" s="85"/>
      <c r="AC69" s="104"/>
      <c r="AD69" s="105"/>
      <c r="AE69" s="105"/>
      <c r="AF69" s="105"/>
      <c r="AG69" s="105"/>
      <c r="AH69" s="115"/>
      <c r="AI69" s="115"/>
      <c r="AJ69" s="115"/>
    </row>
    <row r="70" spans="1:36" ht="18" customHeight="1" thickBot="1" x14ac:dyDescent="0.25">
      <c r="A70" s="94"/>
      <c r="B70" s="123" t="s">
        <v>45</v>
      </c>
      <c r="C70" s="123"/>
      <c r="D70" s="124" t="s">
        <v>43</v>
      </c>
      <c r="E70" s="124"/>
      <c r="F70" s="124"/>
      <c r="G70" s="120" t="s">
        <v>42</v>
      </c>
      <c r="H70" s="120"/>
      <c r="I70" s="120"/>
      <c r="J70" s="125" t="s">
        <v>16</v>
      </c>
      <c r="K70" s="125"/>
      <c r="L70" s="125"/>
      <c r="M70" s="126" t="s">
        <v>41</v>
      </c>
      <c r="N70" s="126"/>
      <c r="O70" s="126"/>
      <c r="P70" s="126"/>
      <c r="Q70" s="127" t="s">
        <v>40</v>
      </c>
      <c r="R70" s="127"/>
      <c r="S70" s="127"/>
      <c r="T70" s="116" t="s">
        <v>39</v>
      </c>
      <c r="U70" s="116"/>
      <c r="V70" s="116"/>
      <c r="W70" s="117" t="s">
        <v>46</v>
      </c>
      <c r="X70" s="117"/>
      <c r="Y70" s="117"/>
      <c r="Z70" s="117"/>
      <c r="AA70" s="103"/>
      <c r="AB70" s="87"/>
      <c r="AC70" s="104"/>
      <c r="AD70" s="105"/>
      <c r="AE70" s="105"/>
      <c r="AF70" s="105"/>
      <c r="AG70" s="105"/>
      <c r="AH70" s="115"/>
      <c r="AI70" s="115"/>
      <c r="AJ70" s="115"/>
    </row>
    <row r="81" spans="6:6" hidden="1" x14ac:dyDescent="0.2"/>
    <row r="82" spans="6:6" hidden="1" x14ac:dyDescent="0.2">
      <c r="F82" s="10">
        <v>1900</v>
      </c>
    </row>
    <row r="83" spans="6:6" hidden="1" x14ac:dyDescent="0.2">
      <c r="F83" s="10">
        <v>1901</v>
      </c>
    </row>
    <row r="84" spans="6:6" hidden="1" x14ac:dyDescent="0.2">
      <c r="F84" s="10">
        <v>1902</v>
      </c>
    </row>
    <row r="85" spans="6:6" hidden="1" x14ac:dyDescent="0.2">
      <c r="F85" s="10">
        <v>1903</v>
      </c>
    </row>
    <row r="86" spans="6:6" hidden="1" x14ac:dyDescent="0.2">
      <c r="F86" s="10">
        <v>1904</v>
      </c>
    </row>
    <row r="87" spans="6:6" hidden="1" x14ac:dyDescent="0.2">
      <c r="F87" s="10">
        <v>1905</v>
      </c>
    </row>
    <row r="88" spans="6:6" hidden="1" x14ac:dyDescent="0.2">
      <c r="F88" s="10">
        <v>1906</v>
      </c>
    </row>
    <row r="89" spans="6:6" hidden="1" x14ac:dyDescent="0.2">
      <c r="F89" s="10">
        <v>1907</v>
      </c>
    </row>
    <row r="90" spans="6:6" hidden="1" x14ac:dyDescent="0.2">
      <c r="F90" s="10">
        <v>1908</v>
      </c>
    </row>
    <row r="91" spans="6:6" hidden="1" x14ac:dyDescent="0.2">
      <c r="F91" s="10">
        <v>1909</v>
      </c>
    </row>
    <row r="92" spans="6:6" hidden="1" x14ac:dyDescent="0.2">
      <c r="F92" s="10">
        <v>1910</v>
      </c>
    </row>
    <row r="93" spans="6:6" hidden="1" x14ac:dyDescent="0.2">
      <c r="F93" s="10">
        <v>1911</v>
      </c>
    </row>
    <row r="94" spans="6:6" hidden="1" x14ac:dyDescent="0.2">
      <c r="F94" s="10">
        <v>1912</v>
      </c>
    </row>
    <row r="95" spans="6:6" hidden="1" x14ac:dyDescent="0.2">
      <c r="F95" s="10">
        <v>1913</v>
      </c>
    </row>
    <row r="96" spans="6:6" hidden="1" x14ac:dyDescent="0.2">
      <c r="F96" s="10">
        <v>1914</v>
      </c>
    </row>
    <row r="97" spans="6:6" hidden="1" x14ac:dyDescent="0.2">
      <c r="F97" s="10">
        <v>1915</v>
      </c>
    </row>
    <row r="98" spans="6:6" hidden="1" x14ac:dyDescent="0.2">
      <c r="F98" s="10">
        <v>1916</v>
      </c>
    </row>
    <row r="99" spans="6:6" hidden="1" x14ac:dyDescent="0.2">
      <c r="F99" s="10">
        <v>1917</v>
      </c>
    </row>
    <row r="100" spans="6:6" hidden="1" x14ac:dyDescent="0.2">
      <c r="F100" s="10">
        <v>1918</v>
      </c>
    </row>
    <row r="101" spans="6:6" hidden="1" x14ac:dyDescent="0.2">
      <c r="F101" s="10">
        <v>1919</v>
      </c>
    </row>
    <row r="102" spans="6:6" hidden="1" x14ac:dyDescent="0.2">
      <c r="F102" s="10">
        <v>1920</v>
      </c>
    </row>
    <row r="103" spans="6:6" hidden="1" x14ac:dyDescent="0.2">
      <c r="F103" s="10">
        <v>1921</v>
      </c>
    </row>
    <row r="104" spans="6:6" hidden="1" x14ac:dyDescent="0.2">
      <c r="F104" s="10">
        <v>1922</v>
      </c>
    </row>
    <row r="105" spans="6:6" hidden="1" x14ac:dyDescent="0.2">
      <c r="F105" s="10">
        <v>1923</v>
      </c>
    </row>
    <row r="106" spans="6:6" hidden="1" x14ac:dyDescent="0.2">
      <c r="F106" s="10">
        <v>1924</v>
      </c>
    </row>
    <row r="107" spans="6:6" hidden="1" x14ac:dyDescent="0.2">
      <c r="F107" s="10">
        <v>1925</v>
      </c>
    </row>
    <row r="108" spans="6:6" hidden="1" x14ac:dyDescent="0.2">
      <c r="F108" s="10">
        <v>1926</v>
      </c>
    </row>
    <row r="109" spans="6:6" hidden="1" x14ac:dyDescent="0.2">
      <c r="F109" s="10">
        <v>1927</v>
      </c>
    </row>
    <row r="110" spans="6:6" hidden="1" x14ac:dyDescent="0.2">
      <c r="F110" s="10">
        <v>1928</v>
      </c>
    </row>
    <row r="111" spans="6:6" hidden="1" x14ac:dyDescent="0.2">
      <c r="F111" s="10">
        <v>1929</v>
      </c>
    </row>
    <row r="112" spans="6:6" hidden="1" x14ac:dyDescent="0.2">
      <c r="F112" s="10">
        <v>1930</v>
      </c>
    </row>
    <row r="113" spans="6:6" hidden="1" x14ac:dyDescent="0.2">
      <c r="F113" s="10">
        <v>1931</v>
      </c>
    </row>
    <row r="114" spans="6:6" hidden="1" x14ac:dyDescent="0.2">
      <c r="F114" s="10">
        <v>1932</v>
      </c>
    </row>
    <row r="115" spans="6:6" hidden="1" x14ac:dyDescent="0.2">
      <c r="F115" s="10">
        <v>1933</v>
      </c>
    </row>
    <row r="116" spans="6:6" hidden="1" x14ac:dyDescent="0.2">
      <c r="F116" s="10">
        <v>1934</v>
      </c>
    </row>
    <row r="117" spans="6:6" hidden="1" x14ac:dyDescent="0.2">
      <c r="F117" s="10">
        <v>1935</v>
      </c>
    </row>
    <row r="118" spans="6:6" hidden="1" x14ac:dyDescent="0.2">
      <c r="F118" s="10">
        <v>1936</v>
      </c>
    </row>
    <row r="119" spans="6:6" hidden="1" x14ac:dyDescent="0.2">
      <c r="F119" s="10">
        <v>1937</v>
      </c>
    </row>
    <row r="120" spans="6:6" hidden="1" x14ac:dyDescent="0.2">
      <c r="F120" s="10">
        <v>1938</v>
      </c>
    </row>
    <row r="121" spans="6:6" hidden="1" x14ac:dyDescent="0.2">
      <c r="F121" s="10">
        <v>1939</v>
      </c>
    </row>
    <row r="122" spans="6:6" hidden="1" x14ac:dyDescent="0.2">
      <c r="F122" s="10">
        <v>1940</v>
      </c>
    </row>
    <row r="123" spans="6:6" hidden="1" x14ac:dyDescent="0.2">
      <c r="F123" s="10">
        <v>1941</v>
      </c>
    </row>
    <row r="124" spans="6:6" hidden="1" x14ac:dyDescent="0.2">
      <c r="F124" s="10">
        <v>1942</v>
      </c>
    </row>
    <row r="125" spans="6:6" hidden="1" x14ac:dyDescent="0.2">
      <c r="F125" s="10">
        <v>1943</v>
      </c>
    </row>
    <row r="126" spans="6:6" hidden="1" x14ac:dyDescent="0.2">
      <c r="F126" s="10">
        <v>1944</v>
      </c>
    </row>
    <row r="127" spans="6:6" hidden="1" x14ac:dyDescent="0.2">
      <c r="F127" s="10">
        <v>1945</v>
      </c>
    </row>
    <row r="128" spans="6:6" hidden="1" x14ac:dyDescent="0.2">
      <c r="F128" s="10">
        <v>1946</v>
      </c>
    </row>
    <row r="129" spans="6:6" hidden="1" x14ac:dyDescent="0.2">
      <c r="F129" s="10">
        <v>1947</v>
      </c>
    </row>
    <row r="130" spans="6:6" hidden="1" x14ac:dyDescent="0.2">
      <c r="F130" s="10">
        <v>1948</v>
      </c>
    </row>
    <row r="131" spans="6:6" hidden="1" x14ac:dyDescent="0.2">
      <c r="F131" s="10">
        <v>1949</v>
      </c>
    </row>
    <row r="132" spans="6:6" hidden="1" x14ac:dyDescent="0.2">
      <c r="F132" s="10">
        <v>1950</v>
      </c>
    </row>
    <row r="133" spans="6:6" hidden="1" x14ac:dyDescent="0.2">
      <c r="F133" s="10">
        <v>1951</v>
      </c>
    </row>
    <row r="134" spans="6:6" hidden="1" x14ac:dyDescent="0.2">
      <c r="F134" s="10">
        <v>1952</v>
      </c>
    </row>
    <row r="135" spans="6:6" hidden="1" x14ac:dyDescent="0.2">
      <c r="F135" s="10">
        <v>1953</v>
      </c>
    </row>
    <row r="136" spans="6:6" hidden="1" x14ac:dyDescent="0.2">
      <c r="F136" s="10">
        <v>1954</v>
      </c>
    </row>
    <row r="137" spans="6:6" hidden="1" x14ac:dyDescent="0.2">
      <c r="F137" s="10">
        <v>1955</v>
      </c>
    </row>
    <row r="138" spans="6:6" hidden="1" x14ac:dyDescent="0.2">
      <c r="F138" s="10">
        <v>1956</v>
      </c>
    </row>
    <row r="139" spans="6:6" hidden="1" x14ac:dyDescent="0.2">
      <c r="F139" s="10">
        <v>1957</v>
      </c>
    </row>
    <row r="140" spans="6:6" hidden="1" x14ac:dyDescent="0.2">
      <c r="F140" s="10">
        <v>1958</v>
      </c>
    </row>
    <row r="141" spans="6:6" hidden="1" x14ac:dyDescent="0.2">
      <c r="F141" s="10">
        <v>1959</v>
      </c>
    </row>
    <row r="142" spans="6:6" hidden="1" x14ac:dyDescent="0.2">
      <c r="F142" s="10">
        <v>1960</v>
      </c>
    </row>
    <row r="143" spans="6:6" hidden="1" x14ac:dyDescent="0.2">
      <c r="F143" s="10">
        <v>1961</v>
      </c>
    </row>
    <row r="144" spans="6:6" hidden="1" x14ac:dyDescent="0.2">
      <c r="F144" s="10">
        <v>1962</v>
      </c>
    </row>
    <row r="145" spans="6:6" hidden="1" x14ac:dyDescent="0.2">
      <c r="F145" s="10">
        <v>1963</v>
      </c>
    </row>
    <row r="146" spans="6:6" hidden="1" x14ac:dyDescent="0.2">
      <c r="F146" s="10">
        <v>1964</v>
      </c>
    </row>
    <row r="147" spans="6:6" hidden="1" x14ac:dyDescent="0.2">
      <c r="F147" s="10">
        <v>1965</v>
      </c>
    </row>
    <row r="148" spans="6:6" hidden="1" x14ac:dyDescent="0.2">
      <c r="F148" s="10">
        <v>1966</v>
      </c>
    </row>
    <row r="149" spans="6:6" hidden="1" x14ac:dyDescent="0.2">
      <c r="F149" s="10">
        <v>1967</v>
      </c>
    </row>
    <row r="150" spans="6:6" hidden="1" x14ac:dyDescent="0.2">
      <c r="F150" s="10">
        <v>1968</v>
      </c>
    </row>
    <row r="151" spans="6:6" hidden="1" x14ac:dyDescent="0.2">
      <c r="F151" s="10">
        <v>1969</v>
      </c>
    </row>
    <row r="152" spans="6:6" hidden="1" x14ac:dyDescent="0.2">
      <c r="F152" s="10">
        <v>1970</v>
      </c>
    </row>
    <row r="153" spans="6:6" hidden="1" x14ac:dyDescent="0.2">
      <c r="F153" s="10">
        <v>1971</v>
      </c>
    </row>
    <row r="154" spans="6:6" hidden="1" x14ac:dyDescent="0.2">
      <c r="F154" s="10">
        <v>1972</v>
      </c>
    </row>
    <row r="155" spans="6:6" hidden="1" x14ac:dyDescent="0.2">
      <c r="F155" s="10">
        <v>1973</v>
      </c>
    </row>
    <row r="156" spans="6:6" hidden="1" x14ac:dyDescent="0.2">
      <c r="F156" s="10">
        <v>1974</v>
      </c>
    </row>
    <row r="157" spans="6:6" hidden="1" x14ac:dyDescent="0.2">
      <c r="F157" s="10">
        <v>1975</v>
      </c>
    </row>
    <row r="158" spans="6:6" hidden="1" x14ac:dyDescent="0.2">
      <c r="F158" s="10">
        <v>1976</v>
      </c>
    </row>
    <row r="159" spans="6:6" hidden="1" x14ac:dyDescent="0.2">
      <c r="F159" s="10">
        <v>1977</v>
      </c>
    </row>
    <row r="160" spans="6:6" hidden="1" x14ac:dyDescent="0.2">
      <c r="F160" s="10">
        <v>1978</v>
      </c>
    </row>
    <row r="161" spans="6:6" hidden="1" x14ac:dyDescent="0.2">
      <c r="F161" s="10">
        <v>1979</v>
      </c>
    </row>
    <row r="162" spans="6:6" hidden="1" x14ac:dyDescent="0.2">
      <c r="F162" s="10">
        <v>1980</v>
      </c>
    </row>
    <row r="163" spans="6:6" hidden="1" x14ac:dyDescent="0.2">
      <c r="F163" s="10">
        <v>1981</v>
      </c>
    </row>
    <row r="164" spans="6:6" hidden="1" x14ac:dyDescent="0.2">
      <c r="F164" s="10">
        <v>1982</v>
      </c>
    </row>
    <row r="165" spans="6:6" hidden="1" x14ac:dyDescent="0.2">
      <c r="F165" s="10">
        <v>1983</v>
      </c>
    </row>
    <row r="166" spans="6:6" hidden="1" x14ac:dyDescent="0.2">
      <c r="F166" s="10">
        <v>1984</v>
      </c>
    </row>
    <row r="167" spans="6:6" hidden="1" x14ac:dyDescent="0.2">
      <c r="F167" s="10">
        <v>1985</v>
      </c>
    </row>
    <row r="168" spans="6:6" hidden="1" x14ac:dyDescent="0.2">
      <c r="F168" s="10">
        <v>1986</v>
      </c>
    </row>
    <row r="169" spans="6:6" hidden="1" x14ac:dyDescent="0.2">
      <c r="F169" s="10">
        <v>1987</v>
      </c>
    </row>
    <row r="170" spans="6:6" hidden="1" x14ac:dyDescent="0.2">
      <c r="F170" s="10">
        <v>1988</v>
      </c>
    </row>
    <row r="171" spans="6:6" hidden="1" x14ac:dyDescent="0.2">
      <c r="F171" s="10">
        <v>1989</v>
      </c>
    </row>
    <row r="172" spans="6:6" hidden="1" x14ac:dyDescent="0.2">
      <c r="F172" s="10">
        <v>1990</v>
      </c>
    </row>
    <row r="173" spans="6:6" hidden="1" x14ac:dyDescent="0.2">
      <c r="F173" s="10">
        <v>1991</v>
      </c>
    </row>
    <row r="174" spans="6:6" hidden="1" x14ac:dyDescent="0.2">
      <c r="F174" s="10">
        <v>1992</v>
      </c>
    </row>
    <row r="175" spans="6:6" hidden="1" x14ac:dyDescent="0.2">
      <c r="F175" s="10">
        <v>1993</v>
      </c>
    </row>
    <row r="176" spans="6:6" hidden="1" x14ac:dyDescent="0.2">
      <c r="F176" s="10">
        <v>1994</v>
      </c>
    </row>
    <row r="177" spans="6:6" hidden="1" x14ac:dyDescent="0.2">
      <c r="F177" s="10">
        <v>1995</v>
      </c>
    </row>
    <row r="178" spans="6:6" hidden="1" x14ac:dyDescent="0.2">
      <c r="F178" s="10">
        <v>1996</v>
      </c>
    </row>
    <row r="179" spans="6:6" hidden="1" x14ac:dyDescent="0.2">
      <c r="F179" s="10">
        <v>1997</v>
      </c>
    </row>
    <row r="180" spans="6:6" hidden="1" x14ac:dyDescent="0.2">
      <c r="F180" s="10">
        <v>1998</v>
      </c>
    </row>
    <row r="181" spans="6:6" hidden="1" x14ac:dyDescent="0.2">
      <c r="F181" s="10">
        <v>1999</v>
      </c>
    </row>
    <row r="182" spans="6:6" hidden="1" x14ac:dyDescent="0.2">
      <c r="F182" s="10">
        <v>2000</v>
      </c>
    </row>
    <row r="183" spans="6:6" hidden="1" x14ac:dyDescent="0.2">
      <c r="F183" s="10">
        <v>2001</v>
      </c>
    </row>
    <row r="184" spans="6:6" hidden="1" x14ac:dyDescent="0.2">
      <c r="F184" s="10">
        <v>2002</v>
      </c>
    </row>
    <row r="185" spans="6:6" hidden="1" x14ac:dyDescent="0.2">
      <c r="F185" s="10">
        <v>2003</v>
      </c>
    </row>
    <row r="186" spans="6:6" hidden="1" x14ac:dyDescent="0.2">
      <c r="F186" s="10">
        <v>2004</v>
      </c>
    </row>
    <row r="187" spans="6:6" hidden="1" x14ac:dyDescent="0.2">
      <c r="F187" s="10">
        <v>2005</v>
      </c>
    </row>
    <row r="188" spans="6:6" hidden="1" x14ac:dyDescent="0.2">
      <c r="F188" s="10">
        <v>2006</v>
      </c>
    </row>
    <row r="189" spans="6:6" hidden="1" x14ac:dyDescent="0.2">
      <c r="F189" s="10">
        <v>2007</v>
      </c>
    </row>
    <row r="190" spans="6:6" hidden="1" x14ac:dyDescent="0.2">
      <c r="F190" s="10">
        <v>2008</v>
      </c>
    </row>
    <row r="191" spans="6:6" hidden="1" x14ac:dyDescent="0.2">
      <c r="F191" s="10">
        <v>2009</v>
      </c>
    </row>
    <row r="192" spans="6:6" hidden="1" x14ac:dyDescent="0.2">
      <c r="F192" s="10">
        <v>2010</v>
      </c>
    </row>
    <row r="193" spans="6:6" hidden="1" x14ac:dyDescent="0.2">
      <c r="F193" s="10">
        <v>2011</v>
      </c>
    </row>
    <row r="194" spans="6:6" hidden="1" x14ac:dyDescent="0.2">
      <c r="F194" s="10">
        <v>2012</v>
      </c>
    </row>
    <row r="195" spans="6:6" hidden="1" x14ac:dyDescent="0.2">
      <c r="F195" s="10">
        <v>2013</v>
      </c>
    </row>
    <row r="196" spans="6:6" hidden="1" x14ac:dyDescent="0.2">
      <c r="F196" s="10">
        <v>2014</v>
      </c>
    </row>
    <row r="197" spans="6:6" hidden="1" x14ac:dyDescent="0.2">
      <c r="F197" s="10">
        <v>2015</v>
      </c>
    </row>
    <row r="198" spans="6:6" hidden="1" x14ac:dyDescent="0.2">
      <c r="F198" s="10">
        <v>2016</v>
      </c>
    </row>
    <row r="199" spans="6:6" hidden="1" x14ac:dyDescent="0.2">
      <c r="F199" s="10">
        <v>2017</v>
      </c>
    </row>
    <row r="200" spans="6:6" hidden="1" x14ac:dyDescent="0.2">
      <c r="F200" s="10">
        <v>2018</v>
      </c>
    </row>
    <row r="201" spans="6:6" hidden="1" x14ac:dyDescent="0.2">
      <c r="F201" s="10">
        <v>2019</v>
      </c>
    </row>
    <row r="202" spans="6:6" hidden="1" x14ac:dyDescent="0.2">
      <c r="F202" s="10">
        <v>2020</v>
      </c>
    </row>
    <row r="203" spans="6:6" hidden="1" x14ac:dyDescent="0.2">
      <c r="F203" s="10">
        <v>2021</v>
      </c>
    </row>
    <row r="204" spans="6:6" hidden="1" x14ac:dyDescent="0.2">
      <c r="F204" s="10">
        <v>2022</v>
      </c>
    </row>
    <row r="205" spans="6:6" hidden="1" x14ac:dyDescent="0.2">
      <c r="F205" s="10">
        <v>2023</v>
      </c>
    </row>
    <row r="206" spans="6:6" hidden="1" x14ac:dyDescent="0.2">
      <c r="F206" s="10">
        <v>2024</v>
      </c>
    </row>
    <row r="207" spans="6:6" hidden="1" x14ac:dyDescent="0.2">
      <c r="F207" s="10">
        <v>2025</v>
      </c>
    </row>
    <row r="208" spans="6:6" hidden="1" x14ac:dyDescent="0.2">
      <c r="F208" s="10">
        <v>2026</v>
      </c>
    </row>
    <row r="209" spans="6:6" hidden="1" x14ac:dyDescent="0.2">
      <c r="F209" s="10">
        <v>2027</v>
      </c>
    </row>
    <row r="210" spans="6:6" hidden="1" x14ac:dyDescent="0.2">
      <c r="F210" s="10">
        <v>2028</v>
      </c>
    </row>
    <row r="211" spans="6:6" hidden="1" x14ac:dyDescent="0.2">
      <c r="F211" s="10">
        <v>2029</v>
      </c>
    </row>
    <row r="212" spans="6:6" hidden="1" x14ac:dyDescent="0.2">
      <c r="F212" s="10">
        <v>2030</v>
      </c>
    </row>
    <row r="213" spans="6:6" hidden="1" x14ac:dyDescent="0.2">
      <c r="F213" s="10">
        <v>2031</v>
      </c>
    </row>
    <row r="214" spans="6:6" hidden="1" x14ac:dyDescent="0.2">
      <c r="F214" s="10">
        <v>2032</v>
      </c>
    </row>
    <row r="215" spans="6:6" hidden="1" x14ac:dyDescent="0.2">
      <c r="F215" s="10">
        <v>2033</v>
      </c>
    </row>
    <row r="216" spans="6:6" hidden="1" x14ac:dyDescent="0.2">
      <c r="F216" s="10">
        <v>2034</v>
      </c>
    </row>
    <row r="217" spans="6:6" hidden="1" x14ac:dyDescent="0.2">
      <c r="F217" s="10">
        <v>2035</v>
      </c>
    </row>
    <row r="218" spans="6:6" hidden="1" x14ac:dyDescent="0.2">
      <c r="F218" s="10">
        <v>2036</v>
      </c>
    </row>
    <row r="219" spans="6:6" hidden="1" x14ac:dyDescent="0.2">
      <c r="F219" s="10">
        <v>2037</v>
      </c>
    </row>
    <row r="220" spans="6:6" hidden="1" x14ac:dyDescent="0.2">
      <c r="F220" s="10">
        <v>2038</v>
      </c>
    </row>
    <row r="221" spans="6:6" hidden="1" x14ac:dyDescent="0.2">
      <c r="F221" s="10">
        <v>2039</v>
      </c>
    </row>
    <row r="222" spans="6:6" hidden="1" x14ac:dyDescent="0.2">
      <c r="F222" s="10">
        <v>2040</v>
      </c>
    </row>
    <row r="223" spans="6:6" hidden="1" x14ac:dyDescent="0.2">
      <c r="F223" s="10">
        <v>2041</v>
      </c>
    </row>
    <row r="224" spans="6:6" hidden="1" x14ac:dyDescent="0.2">
      <c r="F224" s="10">
        <v>2042</v>
      </c>
    </row>
    <row r="225" spans="6:6" hidden="1" x14ac:dyDescent="0.2">
      <c r="F225" s="10">
        <v>2043</v>
      </c>
    </row>
    <row r="226" spans="6:6" hidden="1" x14ac:dyDescent="0.2">
      <c r="F226" s="10">
        <v>2044</v>
      </c>
    </row>
    <row r="227" spans="6:6" hidden="1" x14ac:dyDescent="0.2">
      <c r="F227" s="10">
        <v>2045</v>
      </c>
    </row>
    <row r="228" spans="6:6" hidden="1" x14ac:dyDescent="0.2">
      <c r="F228" s="10">
        <v>2046</v>
      </c>
    </row>
    <row r="229" spans="6:6" hidden="1" x14ac:dyDescent="0.2">
      <c r="F229" s="10">
        <v>2047</v>
      </c>
    </row>
    <row r="230" spans="6:6" hidden="1" x14ac:dyDescent="0.2">
      <c r="F230" s="10">
        <v>2048</v>
      </c>
    </row>
    <row r="231" spans="6:6" hidden="1" x14ac:dyDescent="0.2">
      <c r="F231" s="10">
        <v>2049</v>
      </c>
    </row>
    <row r="232" spans="6:6" hidden="1" x14ac:dyDescent="0.2">
      <c r="F232" s="10">
        <v>2050</v>
      </c>
    </row>
    <row r="233" spans="6:6" hidden="1" x14ac:dyDescent="0.2">
      <c r="F233" s="10">
        <v>2051</v>
      </c>
    </row>
    <row r="234" spans="6:6" hidden="1" x14ac:dyDescent="0.2">
      <c r="F234" s="10">
        <v>2052</v>
      </c>
    </row>
    <row r="235" spans="6:6" hidden="1" x14ac:dyDescent="0.2">
      <c r="F235" s="10">
        <v>2053</v>
      </c>
    </row>
    <row r="236" spans="6:6" hidden="1" x14ac:dyDescent="0.2">
      <c r="F236" s="10">
        <v>2054</v>
      </c>
    </row>
    <row r="237" spans="6:6" hidden="1" x14ac:dyDescent="0.2">
      <c r="F237" s="10">
        <v>2055</v>
      </c>
    </row>
    <row r="238" spans="6:6" hidden="1" x14ac:dyDescent="0.2">
      <c r="F238" s="10">
        <v>2056</v>
      </c>
    </row>
    <row r="239" spans="6:6" hidden="1" x14ac:dyDescent="0.2">
      <c r="F239" s="10">
        <v>2057</v>
      </c>
    </row>
    <row r="240" spans="6:6" hidden="1" x14ac:dyDescent="0.2">
      <c r="F240" s="10">
        <v>2058</v>
      </c>
    </row>
    <row r="241" spans="6:6" hidden="1" x14ac:dyDescent="0.2">
      <c r="F241" s="10">
        <v>2059</v>
      </c>
    </row>
    <row r="242" spans="6:6" hidden="1" x14ac:dyDescent="0.2">
      <c r="F242" s="10">
        <v>2060</v>
      </c>
    </row>
    <row r="243" spans="6:6" hidden="1" x14ac:dyDescent="0.2">
      <c r="F243" s="10">
        <v>2061</v>
      </c>
    </row>
    <row r="244" spans="6:6" hidden="1" x14ac:dyDescent="0.2">
      <c r="F244" s="10">
        <v>2062</v>
      </c>
    </row>
    <row r="245" spans="6:6" hidden="1" x14ac:dyDescent="0.2">
      <c r="F245" s="10">
        <v>2063</v>
      </c>
    </row>
    <row r="246" spans="6:6" hidden="1" x14ac:dyDescent="0.2">
      <c r="F246" s="10">
        <v>2064</v>
      </c>
    </row>
    <row r="247" spans="6:6" hidden="1" x14ac:dyDescent="0.2">
      <c r="F247" s="10">
        <v>2065</v>
      </c>
    </row>
    <row r="248" spans="6:6" hidden="1" x14ac:dyDescent="0.2">
      <c r="F248" s="10">
        <v>2066</v>
      </c>
    </row>
    <row r="249" spans="6:6" hidden="1" x14ac:dyDescent="0.2">
      <c r="F249" s="10">
        <v>2067</v>
      </c>
    </row>
    <row r="250" spans="6:6" hidden="1" x14ac:dyDescent="0.2">
      <c r="F250" s="10">
        <v>2068</v>
      </c>
    </row>
    <row r="251" spans="6:6" hidden="1" x14ac:dyDescent="0.2">
      <c r="F251" s="10">
        <v>2069</v>
      </c>
    </row>
    <row r="252" spans="6:6" hidden="1" x14ac:dyDescent="0.2">
      <c r="F252" s="10">
        <v>2070</v>
      </c>
    </row>
    <row r="253" spans="6:6" hidden="1" x14ac:dyDescent="0.2">
      <c r="F253" s="10">
        <v>2071</v>
      </c>
    </row>
    <row r="254" spans="6:6" hidden="1" x14ac:dyDescent="0.2">
      <c r="F254" s="10">
        <v>2072</v>
      </c>
    </row>
    <row r="255" spans="6:6" hidden="1" x14ac:dyDescent="0.2">
      <c r="F255" s="10">
        <v>2073</v>
      </c>
    </row>
    <row r="256" spans="6:6" hidden="1" x14ac:dyDescent="0.2">
      <c r="F256" s="10">
        <v>2074</v>
      </c>
    </row>
    <row r="257" spans="6:6" hidden="1" x14ac:dyDescent="0.2">
      <c r="F257" s="10">
        <v>2075</v>
      </c>
    </row>
    <row r="258" spans="6:6" hidden="1" x14ac:dyDescent="0.2">
      <c r="F258" s="10">
        <v>2076</v>
      </c>
    </row>
    <row r="259" spans="6:6" hidden="1" x14ac:dyDescent="0.2">
      <c r="F259" s="10">
        <v>2077</v>
      </c>
    </row>
    <row r="260" spans="6:6" hidden="1" x14ac:dyDescent="0.2">
      <c r="F260" s="10">
        <v>2078</v>
      </c>
    </row>
    <row r="261" spans="6:6" hidden="1" x14ac:dyDescent="0.2"/>
  </sheetData>
  <sheetProtection password="C6ED" sheet="1" objects="1" scenarios="1" selectLockedCells="1"/>
  <mergeCells count="46">
    <mergeCell ref="B19:I19"/>
    <mergeCell ref="K19:R19"/>
    <mergeCell ref="T19:AA19"/>
    <mergeCell ref="U9:V9"/>
    <mergeCell ref="I8:K8"/>
    <mergeCell ref="J12:O12"/>
    <mergeCell ref="P12:Q12"/>
    <mergeCell ref="J14:P17"/>
    <mergeCell ref="V14:Z17"/>
    <mergeCell ref="I9:K9"/>
    <mergeCell ref="A12:E12"/>
    <mergeCell ref="C27:I32"/>
    <mergeCell ref="M28:Q31"/>
    <mergeCell ref="U28:Y31"/>
    <mergeCell ref="B33:I33"/>
    <mergeCell ref="K33:R33"/>
    <mergeCell ref="T33:AA33"/>
    <mergeCell ref="C43:G45"/>
    <mergeCell ref="L43:P45"/>
    <mergeCell ref="V43:Z45"/>
    <mergeCell ref="B47:I47"/>
    <mergeCell ref="K47:R47"/>
    <mergeCell ref="T47:AA47"/>
    <mergeCell ref="Q70:S70"/>
    <mergeCell ref="B56:H60"/>
    <mergeCell ref="K56:Q60"/>
    <mergeCell ref="T56:Z59"/>
    <mergeCell ref="B61:I61"/>
    <mergeCell ref="K61:R61"/>
    <mergeCell ref="T61:AA61"/>
    <mergeCell ref="AC10:AG70"/>
    <mergeCell ref="X8:AG9"/>
    <mergeCell ref="A10:AB11"/>
    <mergeCell ref="D14:F14"/>
    <mergeCell ref="AH8:AJ70"/>
    <mergeCell ref="T70:V70"/>
    <mergeCell ref="W70:Z70"/>
    <mergeCell ref="N8:P8"/>
    <mergeCell ref="A8:F8"/>
    <mergeCell ref="G70:I70"/>
    <mergeCell ref="N9:R9"/>
    <mergeCell ref="S9:T9"/>
    <mergeCell ref="B70:C70"/>
    <mergeCell ref="D70:F70"/>
    <mergeCell ref="J70:L70"/>
    <mergeCell ref="M70:P70"/>
  </mergeCells>
  <dataValidations count="1">
    <dataValidation type="list" allowBlank="1" showInputMessage="1" showErrorMessage="1" errorTitle="لو سمحت" error="السنة خارج النطاق المسموح به" promptTitle="اختر" prompt="العام الذي ترغب به" sqref="I8:K8">
      <formula1>$F$82:$F$260</formula1>
    </dataValidation>
  </dataValidations>
  <hyperlinks>
    <hyperlink ref="X8" r:id="rId1" display="mohamad5751@hotmail.com"/>
  </hyperlinks>
  <printOptions horizontalCentered="1" verticalCentered="1" gridLinesSet="0"/>
  <pageMargins left="0.23622047244094499" right="0.27559055118110198" top="0.25" bottom="0.2" header="0.25" footer="0.2"/>
  <pageSetup paperSize="9" scale="73" orientation="portrait" horizontalDpi="180" verticalDpi="4294967292"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5</vt:i4>
      </vt:variant>
    </vt:vector>
  </HeadingPairs>
  <TitlesOfParts>
    <vt:vector size="6" baseType="lpstr">
      <vt:lpstr>المفكرة السنوية</vt:lpstr>
      <vt:lpstr>HEADDAYA3</vt:lpstr>
      <vt:lpstr>HEADDAYA4</vt:lpstr>
      <vt:lpstr>HEADWEEKA3</vt:lpstr>
      <vt:lpstr>HEADWEEKA4</vt:lpstr>
      <vt:lpstr>'المفكرة السنوية'!Print_Area</vt:lpstr>
    </vt:vector>
  </TitlesOfParts>
  <Company>سرميني جروب</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ابو زهير</dc:creator>
  <cp:lastModifiedBy>ابو زهير</cp:lastModifiedBy>
  <dcterms:created xsi:type="dcterms:W3CDTF">2011-01-03T13:37:02Z</dcterms:created>
  <dcterms:modified xsi:type="dcterms:W3CDTF">2011-01-05T10:11:20Z</dcterms:modified>
</cp:coreProperties>
</file>